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ybing\Desktop\文件\EC002定年\"/>
    </mc:Choice>
  </mc:AlternateContent>
  <xr:revisionPtr revIDLastSave="0" documentId="13_ncr:1_{6512B85D-44F2-406C-A300-BDB73A02EB83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Table S1" sheetId="2" r:id="rId1"/>
    <sheet name="Table S2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8" i="7" l="1"/>
  <c r="N48" i="7"/>
  <c r="O48" i="7"/>
  <c r="M49" i="7"/>
  <c r="N49" i="7"/>
  <c r="M50" i="7"/>
  <c r="O50" i="7" s="1"/>
  <c r="N50" i="7"/>
  <c r="M51" i="7"/>
  <c r="N51" i="7"/>
  <c r="O51" i="7"/>
  <c r="M52" i="7"/>
  <c r="N52" i="7"/>
  <c r="O52" i="7"/>
  <c r="M53" i="7"/>
  <c r="N53" i="7"/>
  <c r="N47" i="7"/>
  <c r="M47" i="7"/>
  <c r="O47" i="7" s="1"/>
  <c r="N23" i="7"/>
  <c r="O23" i="7"/>
  <c r="N24" i="7"/>
  <c r="P24" i="7" s="1"/>
  <c r="O24" i="7"/>
  <c r="N25" i="7"/>
  <c r="O25" i="7"/>
  <c r="P25" i="7"/>
  <c r="N26" i="7"/>
  <c r="O26" i="7"/>
  <c r="P26" i="7"/>
  <c r="N27" i="7"/>
  <c r="O27" i="7"/>
  <c r="P27" i="7"/>
  <c r="N28" i="7"/>
  <c r="O28" i="7"/>
  <c r="N29" i="7"/>
  <c r="O29" i="7"/>
  <c r="N30" i="7"/>
  <c r="P30" i="7" s="1"/>
  <c r="O30" i="7"/>
  <c r="N31" i="7"/>
  <c r="O31" i="7"/>
  <c r="P31" i="7"/>
  <c r="N32" i="7"/>
  <c r="O32" i="7"/>
  <c r="P32" i="7"/>
  <c r="N33" i="7"/>
  <c r="O33" i="7"/>
  <c r="N34" i="7"/>
  <c r="O34" i="7"/>
  <c r="N35" i="7"/>
  <c r="O35" i="7"/>
  <c r="N36" i="7"/>
  <c r="O36" i="7"/>
  <c r="P36" i="7"/>
  <c r="N37" i="7"/>
  <c r="O37" i="7"/>
  <c r="P37" i="7"/>
  <c r="N38" i="7"/>
  <c r="O38" i="7"/>
  <c r="P38" i="7"/>
  <c r="N39" i="7"/>
  <c r="O39" i="7"/>
  <c r="P39" i="7"/>
  <c r="N40" i="7"/>
  <c r="O40" i="7"/>
  <c r="N41" i="7"/>
  <c r="O41" i="7"/>
  <c r="N42" i="7"/>
  <c r="O42" i="7"/>
  <c r="P42" i="7"/>
  <c r="N43" i="7"/>
  <c r="O43" i="7"/>
  <c r="P43" i="7"/>
  <c r="N19" i="7"/>
  <c r="O19" i="7"/>
  <c r="N13" i="7"/>
  <c r="O13" i="7"/>
  <c r="N14" i="7"/>
  <c r="O14" i="7"/>
  <c r="N20" i="7"/>
  <c r="O20" i="7"/>
  <c r="N21" i="7"/>
  <c r="O21" i="7"/>
  <c r="N15" i="7"/>
  <c r="O15" i="7"/>
  <c r="N22" i="7"/>
  <c r="O22" i="7"/>
  <c r="O12" i="7"/>
  <c r="N12" i="7"/>
  <c r="O11" i="7"/>
  <c r="N11" i="7"/>
  <c r="O10" i="7"/>
  <c r="N10" i="7"/>
  <c r="O9" i="7"/>
  <c r="N9" i="7"/>
  <c r="O8" i="7"/>
  <c r="N8" i="7"/>
  <c r="O7" i="7"/>
  <c r="N7" i="7"/>
  <c r="O6" i="7"/>
  <c r="N6" i="7"/>
  <c r="M85" i="2"/>
  <c r="O85" i="2" s="1"/>
  <c r="N85" i="2"/>
  <c r="M86" i="2"/>
  <c r="O86" i="2" s="1"/>
  <c r="N86" i="2"/>
  <c r="M87" i="2"/>
  <c r="N87" i="2"/>
  <c r="M88" i="2"/>
  <c r="N88" i="2"/>
  <c r="O88" i="2"/>
  <c r="M89" i="2"/>
  <c r="N89" i="2"/>
  <c r="O89" i="2"/>
  <c r="M90" i="2"/>
  <c r="N90" i="2"/>
  <c r="M91" i="2"/>
  <c r="O91" i="2" s="1"/>
  <c r="N91" i="2"/>
  <c r="M92" i="2"/>
  <c r="N92" i="2"/>
  <c r="M93" i="2"/>
  <c r="N93" i="2"/>
  <c r="M94" i="2"/>
  <c r="N94" i="2"/>
  <c r="O94" i="2"/>
  <c r="M95" i="2"/>
  <c r="N95" i="2"/>
  <c r="O95" i="2"/>
  <c r="M96" i="2"/>
  <c r="N96" i="2"/>
  <c r="M97" i="2"/>
  <c r="N97" i="2"/>
  <c r="M98" i="2"/>
  <c r="N98" i="2"/>
  <c r="O98" i="2"/>
  <c r="M99" i="2"/>
  <c r="N99" i="2"/>
  <c r="M100" i="2"/>
  <c r="N100" i="2"/>
  <c r="O100" i="2"/>
  <c r="N84" i="2"/>
  <c r="M84" i="2"/>
  <c r="O84" i="2" s="1"/>
  <c r="N63" i="2"/>
  <c r="P63" i="2" s="1"/>
  <c r="O63" i="2"/>
  <c r="N64" i="2"/>
  <c r="O64" i="2"/>
  <c r="N65" i="2"/>
  <c r="O65" i="2"/>
  <c r="P65" i="2"/>
  <c r="N66" i="2"/>
  <c r="O66" i="2"/>
  <c r="P66" i="2"/>
  <c r="N67" i="2"/>
  <c r="O67" i="2"/>
  <c r="P67" i="2"/>
  <c r="N68" i="2"/>
  <c r="O68" i="2"/>
  <c r="N69" i="2"/>
  <c r="P69" i="2" s="1"/>
  <c r="O69" i="2"/>
  <c r="N70" i="2"/>
  <c r="O70" i="2"/>
  <c r="P70" i="2"/>
  <c r="N71" i="2"/>
  <c r="O71" i="2"/>
  <c r="P71" i="2"/>
  <c r="N72" i="2"/>
  <c r="O72" i="2"/>
  <c r="N73" i="2"/>
  <c r="O73" i="2"/>
  <c r="N74" i="2"/>
  <c r="O74" i="2"/>
  <c r="P74" i="2"/>
  <c r="N75" i="2"/>
  <c r="O75" i="2"/>
  <c r="N76" i="2"/>
  <c r="O76" i="2"/>
  <c r="P76" i="2"/>
  <c r="N77" i="2"/>
  <c r="O77" i="2"/>
  <c r="P77" i="2"/>
  <c r="N78" i="2"/>
  <c r="O78" i="2"/>
  <c r="N79" i="2"/>
  <c r="O79" i="2"/>
  <c r="P79" i="2"/>
  <c r="N80" i="2"/>
  <c r="O80" i="2"/>
  <c r="P80" i="2"/>
  <c r="O62" i="2"/>
  <c r="N62" i="2"/>
  <c r="N8" i="2"/>
  <c r="O8" i="2"/>
  <c r="P8" i="2"/>
  <c r="N9" i="2"/>
  <c r="O9" i="2"/>
  <c r="P9" i="2"/>
  <c r="N10" i="2"/>
  <c r="O10" i="2"/>
  <c r="N11" i="2"/>
  <c r="O11" i="2"/>
  <c r="P11" i="2"/>
  <c r="N12" i="2"/>
  <c r="O12" i="2"/>
  <c r="P12" i="2"/>
  <c r="N13" i="2"/>
  <c r="O13" i="2"/>
  <c r="N14" i="2"/>
  <c r="O14" i="2"/>
  <c r="P14" i="2"/>
  <c r="N15" i="2"/>
  <c r="O15" i="2"/>
  <c r="P15" i="2"/>
  <c r="N16" i="2"/>
  <c r="O16" i="2"/>
  <c r="P16" i="2"/>
  <c r="N17" i="2"/>
  <c r="O17" i="2"/>
  <c r="P17" i="2"/>
  <c r="N18" i="2"/>
  <c r="O18" i="2"/>
  <c r="N19" i="2"/>
  <c r="P19" i="2" s="1"/>
  <c r="O19" i="2"/>
  <c r="N20" i="2"/>
  <c r="O20" i="2"/>
  <c r="P20" i="2"/>
  <c r="N21" i="2"/>
  <c r="O21" i="2"/>
  <c r="N22" i="2"/>
  <c r="O22" i="2"/>
  <c r="P22" i="2"/>
  <c r="N23" i="2"/>
  <c r="O23" i="2"/>
  <c r="P23" i="2"/>
  <c r="N24" i="2"/>
  <c r="O24" i="2"/>
  <c r="N25" i="2"/>
  <c r="P25" i="2" s="1"/>
  <c r="O25" i="2"/>
  <c r="N26" i="2"/>
  <c r="O26" i="2"/>
  <c r="P26" i="2"/>
  <c r="N27" i="2"/>
  <c r="O27" i="2"/>
  <c r="P27" i="2"/>
  <c r="N28" i="2"/>
  <c r="O28" i="2"/>
  <c r="P28" i="2"/>
  <c r="N29" i="2"/>
  <c r="O29" i="2"/>
  <c r="N30" i="2"/>
  <c r="O30" i="2"/>
  <c r="P30" i="2"/>
  <c r="N31" i="2"/>
  <c r="P31" i="2" s="1"/>
  <c r="O31" i="2"/>
  <c r="N32" i="2"/>
  <c r="O32" i="2"/>
  <c r="N33" i="2"/>
  <c r="O33" i="2"/>
  <c r="P33" i="2"/>
  <c r="N34" i="2"/>
  <c r="O34" i="2"/>
  <c r="N35" i="2"/>
  <c r="O35" i="2"/>
  <c r="N36" i="2"/>
  <c r="O36" i="2"/>
  <c r="P36" i="2"/>
  <c r="N37" i="2"/>
  <c r="P37" i="2" s="1"/>
  <c r="O37" i="2"/>
  <c r="N38" i="2"/>
  <c r="O38" i="2"/>
  <c r="N39" i="2"/>
  <c r="O39" i="2"/>
  <c r="P39" i="2"/>
  <c r="N40" i="2"/>
  <c r="O40" i="2"/>
  <c r="P40" i="2"/>
  <c r="N41" i="2"/>
  <c r="O41" i="2"/>
  <c r="P41" i="2"/>
  <c r="N42" i="2"/>
  <c r="O42" i="2"/>
  <c r="P42" i="2"/>
  <c r="N43" i="2"/>
  <c r="P43" i="2" s="1"/>
  <c r="O43" i="2"/>
  <c r="N44" i="2"/>
  <c r="O44" i="2"/>
  <c r="P44" i="2"/>
  <c r="N45" i="2"/>
  <c r="O45" i="2"/>
  <c r="N46" i="2"/>
  <c r="O46" i="2"/>
  <c r="N47" i="2"/>
  <c r="O47" i="2"/>
  <c r="P47" i="2"/>
  <c r="N48" i="2"/>
  <c r="O48" i="2"/>
  <c r="P48" i="2"/>
  <c r="N49" i="2"/>
  <c r="P49" i="2" s="1"/>
  <c r="O49" i="2"/>
  <c r="N50" i="2"/>
  <c r="O50" i="2"/>
  <c r="N51" i="2"/>
  <c r="O51" i="2"/>
  <c r="P51" i="2"/>
  <c r="N52" i="2"/>
  <c r="O52" i="2"/>
  <c r="P52" i="2"/>
  <c r="N53" i="2"/>
  <c r="O53" i="2"/>
  <c r="P53" i="2"/>
  <c r="N54" i="2"/>
  <c r="O54" i="2"/>
  <c r="P54" i="2"/>
  <c r="N55" i="2"/>
  <c r="P55" i="2" s="1"/>
  <c r="O55" i="2"/>
  <c r="N56" i="2"/>
  <c r="O56" i="2"/>
  <c r="P56" i="2"/>
  <c r="N57" i="2"/>
  <c r="O57" i="2"/>
  <c r="N58" i="2"/>
  <c r="O58" i="2"/>
  <c r="P58" i="2"/>
  <c r="N7" i="2"/>
  <c r="O7" i="2"/>
  <c r="P7" i="2"/>
  <c r="O6" i="2"/>
  <c r="N6" i="2"/>
  <c r="O53" i="7" l="1"/>
  <c r="O49" i="7"/>
  <c r="P23" i="7"/>
  <c r="P21" i="7"/>
  <c r="P41" i="7"/>
  <c r="P35" i="7"/>
  <c r="P40" i="7"/>
  <c r="P28" i="7"/>
  <c r="P34" i="7"/>
  <c r="P33" i="7"/>
  <c r="P29" i="7"/>
  <c r="P20" i="7"/>
  <c r="P11" i="7"/>
  <c r="P12" i="7"/>
  <c r="P7" i="7"/>
  <c r="P22" i="7"/>
  <c r="P14" i="7"/>
  <c r="P6" i="7"/>
  <c r="P8" i="7"/>
  <c r="P13" i="7"/>
  <c r="P9" i="7"/>
  <c r="P19" i="7"/>
  <c r="P15" i="7"/>
  <c r="P10" i="7"/>
  <c r="O96" i="2"/>
  <c r="P10" i="2"/>
  <c r="O87" i="2"/>
  <c r="O90" i="2"/>
  <c r="P35" i="2"/>
  <c r="P72" i="2"/>
  <c r="O93" i="2"/>
  <c r="P32" i="2"/>
  <c r="P38" i="2"/>
  <c r="P64" i="2"/>
  <c r="P78" i="2"/>
  <c r="P21" i="2"/>
  <c r="P24" i="2"/>
  <c r="P46" i="2"/>
  <c r="P57" i="2"/>
  <c r="O99" i="2"/>
  <c r="P62" i="2"/>
  <c r="P75" i="2"/>
  <c r="P13" i="2"/>
  <c r="P29" i="2"/>
  <c r="P45" i="2"/>
  <c r="O92" i="2"/>
  <c r="P68" i="2"/>
  <c r="P50" i="2"/>
  <c r="O97" i="2"/>
  <c r="P73" i="2"/>
  <c r="P18" i="2"/>
  <c r="P34" i="2"/>
  <c r="P6" i="2"/>
</calcChain>
</file>

<file path=xl/sharedStrings.xml><?xml version="1.0" encoding="utf-8"?>
<sst xmlns="http://schemas.openxmlformats.org/spreadsheetml/2006/main" count="244" uniqueCount="43">
  <si>
    <t xml:space="preserve">   No. </t>
  </si>
  <si>
    <t>Profile from A to B</t>
  </si>
  <si>
    <t xml:space="preserve">   CaO   </t>
  </si>
  <si>
    <t xml:space="preserve">   TiO2  </t>
  </si>
  <si>
    <t xml:space="preserve">   Cr2O3 </t>
  </si>
  <si>
    <t xml:space="preserve">   SiO2  </t>
  </si>
  <si>
    <t xml:space="preserve">   MgO   </t>
  </si>
  <si>
    <t xml:space="preserve">   Na2O  </t>
  </si>
  <si>
    <t xml:space="preserve">   Al2O3 </t>
  </si>
  <si>
    <t xml:space="preserve">   FeO   </t>
  </si>
  <si>
    <t xml:space="preserve">   MnO   </t>
  </si>
  <si>
    <t xml:space="preserve">  Total  </t>
  </si>
  <si>
    <t>Wo</t>
  </si>
  <si>
    <t>En</t>
  </si>
  <si>
    <t>Fs</t>
  </si>
  <si>
    <t>Groundmass aug</t>
  </si>
  <si>
    <t>Rim of px xenocryst</t>
  </si>
  <si>
    <t>Core of px xenocryst</t>
  </si>
  <si>
    <t xml:space="preserve">Lamellae </t>
  </si>
  <si>
    <t>Low Ca-Px</t>
  </si>
  <si>
    <t>High Ca-Px</t>
  </si>
  <si>
    <t xml:space="preserve">   K2O   </t>
  </si>
  <si>
    <t>Or</t>
  </si>
  <si>
    <t>An</t>
  </si>
  <si>
    <t>Ab</t>
  </si>
  <si>
    <t>Na-Feld</t>
  </si>
  <si>
    <t>K-Feld</t>
  </si>
  <si>
    <t xml:space="preserve">   V2O3  </t>
  </si>
  <si>
    <t>Representative compositions of pyroxenes xenocryst and the bulk composition of groundmass augite in EC-1</t>
    <phoneticPr fontId="5" type="noConversion"/>
  </si>
  <si>
    <t>Representative compositions of exsolution lamaellea of pyroxene in groundmass of EC-1</t>
    <phoneticPr fontId="5" type="noConversion"/>
  </si>
  <si>
    <t>Representative compositions of feldspars in groundmass of EC-1</t>
    <phoneticPr fontId="5" type="noConversion"/>
  </si>
  <si>
    <t>Representative compositions of ilmenite in groundmass of EC-1</t>
    <phoneticPr fontId="5" type="noConversion"/>
  </si>
  <si>
    <t>Representative compositions of chromite in groundmass of EC-1</t>
    <phoneticPr fontId="5" type="noConversion"/>
  </si>
  <si>
    <t>Chemical Compositions of EC-1</t>
    <phoneticPr fontId="5" type="noConversion"/>
  </si>
  <si>
    <t>Chemical Compositions of EC-2</t>
    <phoneticPr fontId="5" type="noConversion"/>
  </si>
  <si>
    <t>Description</t>
    <phoneticPr fontId="7" type="noConversion"/>
  </si>
  <si>
    <t>Rim of px xenocryst</t>
    <phoneticPr fontId="7" type="noConversion"/>
  </si>
  <si>
    <t>Representative compositions of pyroxenes xenocryst in EC-2</t>
    <phoneticPr fontId="5" type="noConversion"/>
  </si>
  <si>
    <t>Representative compositions of pyroxene in groundmass of EC-2</t>
    <phoneticPr fontId="7" type="noConversion"/>
  </si>
  <si>
    <t>High Ca-px (contact zone)</t>
    <phoneticPr fontId="7" type="noConversion"/>
  </si>
  <si>
    <t>High Ca-px</t>
    <phoneticPr fontId="7" type="noConversion"/>
  </si>
  <si>
    <t>Low Ca-px</t>
    <phoneticPr fontId="7" type="noConversion"/>
  </si>
  <si>
    <t>Representative compositions of plagiocalse in groundmass of EC-2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</si>
</sst>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"/>
    <numFmt numFmtId="179" formatCode="0.0_ "/>
    <numFmt numFmtId="180" formatCode="0.00_ 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9"/>
      <name val="宋体"/>
      <charset val="134"/>
      <scheme val="minor"/>
    </font>
    <font>
      <b/>
      <sz val="24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78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179" fontId="1" fillId="0" borderId="0" xfId="0" applyNumberFormat="1" applyFont="1" applyFill="1" applyAlignment="1">
      <alignment horizontal="center"/>
    </xf>
    <xf numFmtId="178" fontId="1" fillId="0" borderId="0" xfId="0" applyNumberFormat="1" applyFont="1" applyFill="1" applyAlignment="1">
      <alignment horizontal="center" vertical="center"/>
    </xf>
    <xf numFmtId="179" fontId="1" fillId="0" borderId="2" xfId="0" applyNumberFormat="1" applyFont="1" applyFill="1" applyBorder="1" applyAlignment="1">
      <alignment horizontal="center"/>
    </xf>
    <xf numFmtId="180" fontId="1" fillId="0" borderId="0" xfId="0" applyNumberFormat="1" applyFont="1" applyFill="1" applyAlignment="1">
      <alignment horizontal="center"/>
    </xf>
    <xf numFmtId="180" fontId="1" fillId="0" borderId="2" xfId="0" applyNumberFormat="1" applyFont="1" applyFill="1" applyBorder="1" applyAlignment="1">
      <alignment horizontal="center"/>
    </xf>
    <xf numFmtId="178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1" fillId="0" borderId="3" xfId="0" applyFont="1" applyBorder="1" applyAlignment="1">
      <alignment horizontal="center"/>
    </xf>
    <xf numFmtId="180" fontId="4" fillId="0" borderId="0" xfId="0" applyNumberFormat="1" applyFont="1" applyAlignment="1">
      <alignment horizontal="center"/>
    </xf>
    <xf numFmtId="178" fontId="1" fillId="0" borderId="0" xfId="0" applyNumberFormat="1" applyFont="1" applyAlignment="1">
      <alignment horizontal="center"/>
    </xf>
    <xf numFmtId="178" fontId="4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Alignment="1">
      <alignment horizontal="center"/>
    </xf>
    <xf numFmtId="180" fontId="1" fillId="0" borderId="2" xfId="0" applyNumberFormat="1" applyFont="1" applyBorder="1" applyAlignment="1">
      <alignment horizontal="center"/>
    </xf>
    <xf numFmtId="178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78" fontId="1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/>
    <xf numFmtId="178" fontId="1" fillId="0" borderId="0" xfId="0" applyNumberFormat="1" applyFont="1"/>
    <xf numFmtId="2" fontId="4" fillId="0" borderId="0" xfId="0" applyNumberFormat="1" applyFont="1" applyAlignment="1">
      <alignment horizontal="center"/>
    </xf>
    <xf numFmtId="178" fontId="1" fillId="0" borderId="2" xfId="0" applyNumberFormat="1" applyFont="1" applyBorder="1"/>
    <xf numFmtId="2" fontId="1" fillId="0" borderId="0" xfId="0" applyNumberFormat="1" applyFont="1" applyAlignment="1">
      <alignment horizontal="center"/>
    </xf>
    <xf numFmtId="2" fontId="1" fillId="0" borderId="2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28"/>
  <sheetViews>
    <sheetView topLeftCell="D59" zoomScaleNormal="100" workbookViewId="0">
      <selection activeCell="P112" sqref="P112"/>
    </sheetView>
  </sheetViews>
  <sheetFormatPr defaultColWidth="9" defaultRowHeight="14" x14ac:dyDescent="0.3"/>
  <cols>
    <col min="1" max="2" width="9" style="25"/>
    <col min="3" max="3" width="23.7265625" style="25" customWidth="1"/>
    <col min="4" max="13" width="9" style="25"/>
    <col min="14" max="14" width="10.1796875" style="12" customWidth="1"/>
    <col min="15" max="15" width="13.08984375" style="25" customWidth="1"/>
    <col min="16" max="16" width="9" style="25"/>
    <col min="17" max="17" width="17.6328125" style="25" customWidth="1"/>
    <col min="18" max="16384" width="9" style="25"/>
  </cols>
  <sheetData>
    <row r="1" spans="1:79" x14ac:dyDescent="0.3">
      <c r="B1" s="42" t="s">
        <v>33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79" x14ac:dyDescent="0.3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4" spans="1:79" ht="15.5" x14ac:dyDescent="0.35">
      <c r="B4" s="43" t="s">
        <v>28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</row>
    <row r="5" spans="1:79" s="2" customFormat="1" ht="14.5" x14ac:dyDescent="0.3">
      <c r="A5" s="25"/>
      <c r="B5" s="27" t="s">
        <v>0</v>
      </c>
      <c r="C5" s="27" t="s">
        <v>1</v>
      </c>
      <c r="D5" s="27" t="s">
        <v>2</v>
      </c>
      <c r="E5" s="27" t="s">
        <v>3</v>
      </c>
      <c r="F5" s="27" t="s">
        <v>4</v>
      </c>
      <c r="G5" s="27" t="s">
        <v>5</v>
      </c>
      <c r="H5" s="27" t="s">
        <v>6</v>
      </c>
      <c r="I5" s="27" t="s">
        <v>7</v>
      </c>
      <c r="J5" s="27" t="s">
        <v>8</v>
      </c>
      <c r="K5" s="27" t="s">
        <v>9</v>
      </c>
      <c r="L5" s="27" t="s">
        <v>10</v>
      </c>
      <c r="M5" s="27" t="s">
        <v>11</v>
      </c>
      <c r="N5" s="14" t="s">
        <v>12</v>
      </c>
      <c r="O5" s="30" t="s">
        <v>13</v>
      </c>
      <c r="P5" s="30" t="s">
        <v>14</v>
      </c>
      <c r="Q5" s="3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spans="1:79" ht="14.5" x14ac:dyDescent="0.3">
      <c r="B6" s="28">
        <v>1</v>
      </c>
      <c r="C6" s="28" t="s">
        <v>15</v>
      </c>
      <c r="D6" s="29">
        <v>14.792999999999999</v>
      </c>
      <c r="E6" s="29">
        <v>0.94599999999999995</v>
      </c>
      <c r="F6" s="29">
        <v>1.387</v>
      </c>
      <c r="G6" s="29">
        <v>52.241999999999997</v>
      </c>
      <c r="H6" s="29">
        <v>13.561</v>
      </c>
      <c r="I6" s="29">
        <v>0.42199999999999999</v>
      </c>
      <c r="J6" s="29">
        <v>0.42399999999999999</v>
      </c>
      <c r="K6" s="31">
        <v>15.295</v>
      </c>
      <c r="L6" s="29">
        <v>0.73399999999999999</v>
      </c>
      <c r="M6" s="29">
        <v>99.813000000000002</v>
      </c>
      <c r="N6" s="32">
        <f>(D6/56.077)*100/(D6/56.077+H6/40.304+K6/71.844)</f>
        <v>32.441186476196144</v>
      </c>
      <c r="O6" s="32">
        <f>(H6/40.304)*100/(D6/56.077+H6/40.304+K6/71.844)</f>
        <v>41.37793467712352</v>
      </c>
      <c r="P6" s="18">
        <f>100-N6-O6</f>
        <v>26.180878846680329</v>
      </c>
      <c r="Q6" s="1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spans="1:79" ht="14.5" x14ac:dyDescent="0.3">
      <c r="B7" s="28">
        <v>2</v>
      </c>
      <c r="C7" s="28" t="s">
        <v>15</v>
      </c>
      <c r="D7" s="29">
        <v>14.624000000000001</v>
      </c>
      <c r="E7" s="29">
        <v>0.77800000000000002</v>
      </c>
      <c r="F7" s="29">
        <v>1.25</v>
      </c>
      <c r="G7" s="29">
        <v>50.447000000000003</v>
      </c>
      <c r="H7" s="29">
        <v>13.387</v>
      </c>
      <c r="I7" s="29">
        <v>0.33400000000000002</v>
      </c>
      <c r="J7" s="29">
        <v>0.49299999999999999</v>
      </c>
      <c r="K7" s="31">
        <v>15.603999999999999</v>
      </c>
      <c r="L7" s="29">
        <v>0.73</v>
      </c>
      <c r="M7" s="29">
        <v>97.647000000000006</v>
      </c>
      <c r="N7" s="32">
        <f>(D7/56.077)*100/(D7/56.077+H7/40.304+K7/71.844)</f>
        <v>32.190513390518753</v>
      </c>
      <c r="O7" s="32">
        <f>(H7/40.304)*100/(D7/56.077+H7/40.304+K7/71.844)</f>
        <v>40.999787866843768</v>
      </c>
      <c r="P7" s="18">
        <f>100-N7-O7</f>
        <v>26.809698742637472</v>
      </c>
      <c r="Q7" s="1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</row>
    <row r="8" spans="1:79" ht="14.5" x14ac:dyDescent="0.3">
      <c r="B8" s="28">
        <v>3</v>
      </c>
      <c r="C8" s="28" t="s">
        <v>15</v>
      </c>
      <c r="D8" s="29">
        <v>15.233000000000001</v>
      </c>
      <c r="E8" s="29">
        <v>0.76400000000000001</v>
      </c>
      <c r="F8" s="29">
        <v>1.341</v>
      </c>
      <c r="G8" s="29">
        <v>52.014000000000003</v>
      </c>
      <c r="H8" s="29">
        <v>13.736000000000001</v>
      </c>
      <c r="I8" s="29">
        <v>0.42099999999999999</v>
      </c>
      <c r="J8" s="29">
        <v>0.47699999999999998</v>
      </c>
      <c r="K8" s="31">
        <v>15.228999999999999</v>
      </c>
      <c r="L8" s="29">
        <v>0.72799999999999998</v>
      </c>
      <c r="M8" s="29">
        <v>99.953000000000003</v>
      </c>
      <c r="N8" s="32">
        <f t="shared" ref="N8:N58" si="0">(D8/56.077)*100/(D8/56.077+H8/40.304+K8/71.844)</f>
        <v>32.949458115454597</v>
      </c>
      <c r="O8" s="32">
        <f t="shared" ref="O8:O58" si="1">(H8/40.304)*100/(D8/56.077+H8/40.304+K8/71.844)</f>
        <v>41.338978253883056</v>
      </c>
      <c r="P8" s="18">
        <f t="shared" ref="P8:P58" si="2">100-N8-O8</f>
        <v>25.71156363066234</v>
      </c>
      <c r="Q8" s="1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79" ht="14.5" x14ac:dyDescent="0.3">
      <c r="B9" s="28">
        <v>4</v>
      </c>
      <c r="C9" s="28" t="s">
        <v>15</v>
      </c>
      <c r="D9" s="29">
        <v>15.423</v>
      </c>
      <c r="E9" s="29">
        <v>0.78800000000000003</v>
      </c>
      <c r="F9" s="29">
        <v>1.365</v>
      </c>
      <c r="G9" s="29">
        <v>52.048999999999999</v>
      </c>
      <c r="H9" s="29">
        <v>13.933</v>
      </c>
      <c r="I9" s="29">
        <v>0.371</v>
      </c>
      <c r="J9" s="29">
        <v>0.51300000000000001</v>
      </c>
      <c r="K9" s="31">
        <v>14.867000000000001</v>
      </c>
      <c r="L9" s="29">
        <v>0.68300000000000005</v>
      </c>
      <c r="M9" s="33">
        <v>99.995000000000005</v>
      </c>
      <c r="N9" s="32">
        <f t="shared" si="0"/>
        <v>33.229946961292214</v>
      </c>
      <c r="O9" s="32">
        <f t="shared" si="1"/>
        <v>41.767843045165343</v>
      </c>
      <c r="P9" s="18">
        <f t="shared" si="2"/>
        <v>25.002209993542444</v>
      </c>
      <c r="Q9" s="1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spans="1:79" ht="14.5" x14ac:dyDescent="0.3">
      <c r="B10" s="28">
        <v>5</v>
      </c>
      <c r="C10" s="28" t="s">
        <v>15</v>
      </c>
      <c r="D10" s="29">
        <v>16.195</v>
      </c>
      <c r="E10" s="29">
        <v>0.84099999999999997</v>
      </c>
      <c r="F10" s="29">
        <v>1.579</v>
      </c>
      <c r="G10" s="29">
        <v>52.276000000000003</v>
      </c>
      <c r="H10" s="29">
        <v>13.616</v>
      </c>
      <c r="I10" s="29">
        <v>0.45400000000000001</v>
      </c>
      <c r="J10" s="29">
        <v>0.47799999999999998</v>
      </c>
      <c r="K10" s="31">
        <v>14.266</v>
      </c>
      <c r="L10" s="29">
        <v>0.67500000000000004</v>
      </c>
      <c r="M10" s="33">
        <v>100.386</v>
      </c>
      <c r="N10" s="32">
        <f t="shared" si="0"/>
        <v>34.997455874655408</v>
      </c>
      <c r="O10" s="32">
        <f t="shared" si="1"/>
        <v>40.939420097378516</v>
      </c>
      <c r="P10" s="18">
        <f t="shared" si="2"/>
        <v>24.063124027966083</v>
      </c>
      <c r="Q10" s="1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</row>
    <row r="11" spans="1:79" ht="14.5" x14ac:dyDescent="0.3">
      <c r="B11" s="28">
        <v>6</v>
      </c>
      <c r="C11" s="28" t="s">
        <v>15</v>
      </c>
      <c r="D11" s="29">
        <v>14.747</v>
      </c>
      <c r="E11" s="29">
        <v>0.72899999999999998</v>
      </c>
      <c r="F11" s="29">
        <v>1.3540000000000001</v>
      </c>
      <c r="G11" s="29">
        <v>52.210999999999999</v>
      </c>
      <c r="H11" s="29">
        <v>13.528</v>
      </c>
      <c r="I11" s="29">
        <v>0.32800000000000001</v>
      </c>
      <c r="J11" s="29">
        <v>0.45600000000000002</v>
      </c>
      <c r="K11" s="31">
        <v>15.483000000000001</v>
      </c>
      <c r="L11" s="29">
        <v>0.75800000000000001</v>
      </c>
      <c r="M11" s="29">
        <v>99.593999999999994</v>
      </c>
      <c r="N11" s="32">
        <f t="shared" si="0"/>
        <v>32.301470266980374</v>
      </c>
      <c r="O11" s="32">
        <f t="shared" si="1"/>
        <v>41.227673357010694</v>
      </c>
      <c r="P11" s="18">
        <f t="shared" si="2"/>
        <v>26.470856376008932</v>
      </c>
      <c r="Q11" s="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</row>
    <row r="12" spans="1:79" ht="14.5" x14ac:dyDescent="0.3">
      <c r="B12" s="28">
        <v>7</v>
      </c>
      <c r="C12" s="28" t="s">
        <v>15</v>
      </c>
      <c r="D12" s="29">
        <v>14.634</v>
      </c>
      <c r="E12" s="29">
        <v>0.78100000000000003</v>
      </c>
      <c r="F12" s="29">
        <v>2.6019999999999999</v>
      </c>
      <c r="G12" s="29">
        <v>51.765999999999998</v>
      </c>
      <c r="H12" s="29">
        <v>13.515000000000001</v>
      </c>
      <c r="I12" s="29">
        <v>0.308</v>
      </c>
      <c r="J12" s="29">
        <v>0.48499999999999999</v>
      </c>
      <c r="K12" s="31">
        <v>15.510999999999999</v>
      </c>
      <c r="L12" s="29">
        <v>0.72399999999999998</v>
      </c>
      <c r="M12" s="33">
        <v>100.32599999999999</v>
      </c>
      <c r="N12" s="32">
        <f t="shared" si="0"/>
        <v>32.130834105370226</v>
      </c>
      <c r="O12" s="32">
        <f t="shared" si="1"/>
        <v>41.286837768157994</v>
      </c>
      <c r="P12" s="18">
        <f t="shared" si="2"/>
        <v>26.582328126471779</v>
      </c>
      <c r="Q12" s="1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</row>
    <row r="13" spans="1:79" ht="14.5" x14ac:dyDescent="0.3">
      <c r="B13" s="28">
        <v>8</v>
      </c>
      <c r="C13" s="28" t="s">
        <v>15</v>
      </c>
      <c r="D13" s="29">
        <v>14.611000000000001</v>
      </c>
      <c r="E13" s="29">
        <v>0.61599999999999999</v>
      </c>
      <c r="F13" s="29">
        <v>1.2549999999999999</v>
      </c>
      <c r="G13" s="29">
        <v>52.140999999999998</v>
      </c>
      <c r="H13" s="29">
        <v>13.798</v>
      </c>
      <c r="I13" s="29">
        <v>0.38600000000000001</v>
      </c>
      <c r="J13" s="29">
        <v>0.40600000000000003</v>
      </c>
      <c r="K13" s="31">
        <v>15.689</v>
      </c>
      <c r="L13" s="29">
        <v>0.74</v>
      </c>
      <c r="M13" s="29">
        <v>99.641999999999996</v>
      </c>
      <c r="N13" s="32">
        <f t="shared" si="0"/>
        <v>31.725301256848432</v>
      </c>
      <c r="O13" s="32">
        <f t="shared" si="1"/>
        <v>41.68488197686569</v>
      </c>
      <c r="P13" s="18">
        <f t="shared" si="2"/>
        <v>26.589816766285871</v>
      </c>
      <c r="Q13" s="1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</row>
    <row r="14" spans="1:79" ht="14.5" x14ac:dyDescent="0.3">
      <c r="B14" s="28">
        <v>9</v>
      </c>
      <c r="C14" s="28" t="s">
        <v>15</v>
      </c>
      <c r="D14" s="29">
        <v>14.657999999999999</v>
      </c>
      <c r="E14" s="29">
        <v>0.54300000000000004</v>
      </c>
      <c r="F14" s="29">
        <v>1.2370000000000001</v>
      </c>
      <c r="G14" s="29">
        <v>51.509</v>
      </c>
      <c r="H14" s="29">
        <v>13.669</v>
      </c>
      <c r="I14" s="29">
        <v>0.35</v>
      </c>
      <c r="J14" s="29">
        <v>0.47099999999999997</v>
      </c>
      <c r="K14" s="31">
        <v>15.343</v>
      </c>
      <c r="L14" s="29">
        <v>0.73</v>
      </c>
      <c r="M14" s="29">
        <v>98.51</v>
      </c>
      <c r="N14" s="32">
        <f t="shared" si="0"/>
        <v>32.108000158933166</v>
      </c>
      <c r="O14" s="32">
        <f t="shared" si="1"/>
        <v>41.659293857792946</v>
      </c>
      <c r="P14" s="18">
        <f t="shared" si="2"/>
        <v>26.232705983273888</v>
      </c>
      <c r="Q14" s="1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</row>
    <row r="15" spans="1:79" ht="14.5" x14ac:dyDescent="0.3">
      <c r="B15" s="15">
        <v>10</v>
      </c>
      <c r="C15" s="25" t="s">
        <v>16</v>
      </c>
      <c r="D15" s="16">
        <v>2.5</v>
      </c>
      <c r="E15" s="16">
        <v>0.11899999999999999</v>
      </c>
      <c r="F15" s="16">
        <v>0.61399999999999999</v>
      </c>
      <c r="G15" s="16">
        <v>52.954000000000001</v>
      </c>
      <c r="H15" s="16">
        <v>19.518999999999998</v>
      </c>
      <c r="I15" s="16">
        <v>4.5999999999999999E-2</v>
      </c>
      <c r="J15" s="16">
        <v>0.24399999999999999</v>
      </c>
      <c r="K15" s="16">
        <v>23.526</v>
      </c>
      <c r="L15" s="16">
        <v>1.0389999999999999</v>
      </c>
      <c r="M15" s="18">
        <v>100.56100000000001</v>
      </c>
      <c r="N15" s="32">
        <f t="shared" si="0"/>
        <v>5.2060859182766004</v>
      </c>
      <c r="O15" s="32">
        <f t="shared" si="1"/>
        <v>56.554283968688793</v>
      </c>
      <c r="P15" s="18">
        <f t="shared" si="2"/>
        <v>38.239630113034607</v>
      </c>
      <c r="Q15" s="1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</row>
    <row r="16" spans="1:79" ht="14.5" x14ac:dyDescent="0.3">
      <c r="B16" s="15">
        <v>11</v>
      </c>
      <c r="C16" s="25" t="s">
        <v>16</v>
      </c>
      <c r="D16" s="16">
        <v>3.0779999999999998</v>
      </c>
      <c r="E16" s="16">
        <v>0.16700000000000001</v>
      </c>
      <c r="F16" s="16">
        <v>0.73899999999999999</v>
      </c>
      <c r="G16" s="16">
        <v>52.79</v>
      </c>
      <c r="H16" s="16">
        <v>19.808</v>
      </c>
      <c r="I16" s="16">
        <v>7.8E-2</v>
      </c>
      <c r="J16" s="16">
        <v>0.25800000000000001</v>
      </c>
      <c r="K16" s="16">
        <v>22.003</v>
      </c>
      <c r="L16" s="16">
        <v>0.97499999999999998</v>
      </c>
      <c r="M16" s="16">
        <v>99.896000000000001</v>
      </c>
      <c r="N16" s="32">
        <f t="shared" si="0"/>
        <v>6.4377060986156502</v>
      </c>
      <c r="O16" s="32">
        <f t="shared" si="1"/>
        <v>57.642097985960689</v>
      </c>
      <c r="P16" s="18">
        <f t="shared" si="2"/>
        <v>35.920195915423662</v>
      </c>
      <c r="Q16" s="1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</row>
    <row r="17" spans="2:79" ht="14.5" x14ac:dyDescent="0.3">
      <c r="B17" s="15">
        <v>12</v>
      </c>
      <c r="C17" s="25" t="s">
        <v>16</v>
      </c>
      <c r="D17" s="16">
        <v>2.028</v>
      </c>
      <c r="E17" s="16">
        <v>9.8000000000000004E-2</v>
      </c>
      <c r="F17" s="16">
        <v>0.70799999999999996</v>
      </c>
      <c r="G17" s="16">
        <v>52.997</v>
      </c>
      <c r="H17" s="16">
        <v>21.425999999999998</v>
      </c>
      <c r="I17" s="16">
        <v>7.1999999999999995E-2</v>
      </c>
      <c r="J17" s="16">
        <v>0.25900000000000001</v>
      </c>
      <c r="K17" s="16">
        <v>21.268000000000001</v>
      </c>
      <c r="L17" s="16">
        <v>0.92100000000000004</v>
      </c>
      <c r="M17" s="16">
        <v>99.777000000000001</v>
      </c>
      <c r="N17" s="32">
        <f t="shared" si="0"/>
        <v>4.1866596794935029</v>
      </c>
      <c r="O17" s="32">
        <f t="shared" si="1"/>
        <v>61.542825511209756</v>
      </c>
      <c r="P17" s="18">
        <f t="shared" si="2"/>
        <v>34.270514809296742</v>
      </c>
      <c r="Q17" s="1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</row>
    <row r="18" spans="2:79" ht="14.5" x14ac:dyDescent="0.3">
      <c r="B18" s="15">
        <v>13</v>
      </c>
      <c r="C18" s="25" t="s">
        <v>16</v>
      </c>
      <c r="D18" s="16">
        <v>1.698</v>
      </c>
      <c r="E18" s="16">
        <v>2.7E-2</v>
      </c>
      <c r="F18" s="16">
        <v>1.861</v>
      </c>
      <c r="G18" s="16">
        <v>54.064</v>
      </c>
      <c r="H18" s="16">
        <v>25.757999999999999</v>
      </c>
      <c r="I18" s="16">
        <v>5.0999999999999997E-2</v>
      </c>
      <c r="J18" s="16">
        <v>0.17799999999999999</v>
      </c>
      <c r="K18" s="16">
        <v>16.259</v>
      </c>
      <c r="L18" s="16">
        <v>0.71499999999999997</v>
      </c>
      <c r="M18" s="18">
        <v>100.624</v>
      </c>
      <c r="N18" s="32">
        <f t="shared" si="0"/>
        <v>3.3806393296106241</v>
      </c>
      <c r="O18" s="32">
        <f t="shared" si="1"/>
        <v>71.352618287452302</v>
      </c>
      <c r="P18" s="18">
        <f t="shared" si="2"/>
        <v>25.266742382937068</v>
      </c>
      <c r="Q18" s="1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</row>
    <row r="19" spans="2:79" ht="14.5" x14ac:dyDescent="0.3">
      <c r="B19" s="15">
        <v>14</v>
      </c>
      <c r="C19" s="25" t="s">
        <v>17</v>
      </c>
      <c r="D19" s="16">
        <v>3.9729999999999999</v>
      </c>
      <c r="E19" s="16">
        <v>4.1000000000000002E-2</v>
      </c>
      <c r="F19" s="16">
        <v>1.008</v>
      </c>
      <c r="G19" s="16">
        <v>54.643999999999998</v>
      </c>
      <c r="H19" s="16">
        <v>25.981999999999999</v>
      </c>
      <c r="I19" s="16">
        <v>0.151</v>
      </c>
      <c r="J19" s="16">
        <v>0.28100000000000003</v>
      </c>
      <c r="K19" s="16">
        <v>12.76</v>
      </c>
      <c r="L19" s="16">
        <v>0.72099999999999997</v>
      </c>
      <c r="M19" s="16">
        <v>99.561000000000007</v>
      </c>
      <c r="N19" s="32">
        <f t="shared" si="0"/>
        <v>7.932871950202947</v>
      </c>
      <c r="O19" s="32">
        <f t="shared" si="1"/>
        <v>72.180698271624649</v>
      </c>
      <c r="P19" s="18">
        <f t="shared" si="2"/>
        <v>19.886429778172399</v>
      </c>
      <c r="Q19" s="1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</row>
    <row r="20" spans="2:79" ht="14.5" x14ac:dyDescent="0.3">
      <c r="B20" s="15">
        <v>15</v>
      </c>
      <c r="C20" s="25" t="s">
        <v>17</v>
      </c>
      <c r="D20" s="16">
        <v>6.3869999999999996</v>
      </c>
      <c r="E20" s="16">
        <v>6.9000000000000006E-2</v>
      </c>
      <c r="F20" s="16">
        <v>1.3720000000000001</v>
      </c>
      <c r="G20" s="16">
        <v>54.863</v>
      </c>
      <c r="H20" s="16">
        <v>24.658000000000001</v>
      </c>
      <c r="I20" s="16">
        <v>0.17399999999999999</v>
      </c>
      <c r="J20" s="16">
        <v>0.32800000000000001</v>
      </c>
      <c r="K20" s="16">
        <v>11.287000000000001</v>
      </c>
      <c r="L20" s="16">
        <v>0.622</v>
      </c>
      <c r="M20" s="16">
        <v>99.763000000000005</v>
      </c>
      <c r="N20" s="32">
        <f t="shared" si="0"/>
        <v>12.901762749697157</v>
      </c>
      <c r="O20" s="32">
        <f t="shared" si="1"/>
        <v>69.302133547318206</v>
      </c>
      <c r="P20" s="18">
        <f t="shared" si="2"/>
        <v>17.796103702984638</v>
      </c>
      <c r="Q20" s="1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</row>
    <row r="21" spans="2:79" ht="14.5" x14ac:dyDescent="0.3">
      <c r="B21" s="15">
        <v>16</v>
      </c>
      <c r="C21" s="25" t="s">
        <v>17</v>
      </c>
      <c r="D21" s="16">
        <v>4.67</v>
      </c>
      <c r="E21" s="16">
        <v>5.0999999999999997E-2</v>
      </c>
      <c r="F21" s="16">
        <v>1.2589999999999999</v>
      </c>
      <c r="G21" s="16">
        <v>54.991</v>
      </c>
      <c r="H21" s="16">
        <v>26.507999999999999</v>
      </c>
      <c r="I21" s="16">
        <v>0.153</v>
      </c>
      <c r="J21" s="16">
        <v>0.33300000000000002</v>
      </c>
      <c r="K21" s="34">
        <v>11.76</v>
      </c>
      <c r="L21" s="16">
        <v>0.66100000000000003</v>
      </c>
      <c r="M21" s="18">
        <v>100.387</v>
      </c>
      <c r="N21" s="32">
        <f t="shared" si="0"/>
        <v>9.2054065142512869</v>
      </c>
      <c r="O21" s="32">
        <f t="shared" si="1"/>
        <v>72.700881181978616</v>
      </c>
      <c r="P21" s="18">
        <f t="shared" si="2"/>
        <v>18.093712303770104</v>
      </c>
      <c r="Q21" s="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</row>
    <row r="22" spans="2:79" ht="14.5" x14ac:dyDescent="0.3">
      <c r="B22" s="15">
        <v>17</v>
      </c>
      <c r="C22" s="25" t="s">
        <v>17</v>
      </c>
      <c r="D22" s="16">
        <v>3.5089999999999999</v>
      </c>
      <c r="E22" s="16">
        <v>5.8000000000000003E-2</v>
      </c>
      <c r="F22" s="16">
        <v>1.234</v>
      </c>
      <c r="G22" s="16">
        <v>54.697000000000003</v>
      </c>
      <c r="H22" s="16">
        <v>26.539000000000001</v>
      </c>
      <c r="I22" s="16">
        <v>0.219</v>
      </c>
      <c r="J22" s="16">
        <v>0.34499999999999997</v>
      </c>
      <c r="K22" s="34">
        <v>12.442</v>
      </c>
      <c r="L22" s="16">
        <v>0.70099999999999996</v>
      </c>
      <c r="M22" s="16">
        <v>99.744</v>
      </c>
      <c r="N22" s="32">
        <f t="shared" si="0"/>
        <v>6.9976346755749956</v>
      </c>
      <c r="O22" s="32">
        <f t="shared" si="1"/>
        <v>73.635810842280861</v>
      </c>
      <c r="P22" s="18">
        <f t="shared" si="2"/>
        <v>19.366554482144139</v>
      </c>
      <c r="Q22" s="1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</row>
    <row r="23" spans="2:79" ht="14.5" x14ac:dyDescent="0.3">
      <c r="B23" s="15">
        <v>18</v>
      </c>
      <c r="C23" s="25" t="s">
        <v>17</v>
      </c>
      <c r="D23" s="16">
        <v>3.8570000000000002</v>
      </c>
      <c r="E23" s="16">
        <v>2.5999999999999999E-2</v>
      </c>
      <c r="F23" s="16">
        <v>1.123</v>
      </c>
      <c r="G23" s="16">
        <v>54.947000000000003</v>
      </c>
      <c r="H23" s="16">
        <v>26.847000000000001</v>
      </c>
      <c r="I23" s="16">
        <v>0.125</v>
      </c>
      <c r="J23" s="16">
        <v>0.313</v>
      </c>
      <c r="K23" s="34">
        <v>12.298999999999999</v>
      </c>
      <c r="L23" s="16">
        <v>0.68899999999999995</v>
      </c>
      <c r="M23" s="16">
        <v>100.226</v>
      </c>
      <c r="N23" s="32">
        <f t="shared" si="0"/>
        <v>7.5909604285570733</v>
      </c>
      <c r="O23" s="32">
        <f t="shared" si="1"/>
        <v>73.515594398391372</v>
      </c>
      <c r="P23" s="18">
        <f t="shared" si="2"/>
        <v>18.89344517305156</v>
      </c>
      <c r="Q23" s="1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</row>
    <row r="24" spans="2:79" ht="14.5" x14ac:dyDescent="0.3">
      <c r="B24" s="15">
        <v>19</v>
      </c>
      <c r="C24" s="25" t="s">
        <v>17</v>
      </c>
      <c r="D24" s="16">
        <v>3.327</v>
      </c>
      <c r="E24" s="16">
        <v>5.2999999999999999E-2</v>
      </c>
      <c r="F24" s="16">
        <v>1.1619999999999999</v>
      </c>
      <c r="G24" s="16">
        <v>54.076000000000001</v>
      </c>
      <c r="H24" s="16">
        <v>26.652000000000001</v>
      </c>
      <c r="I24" s="16">
        <v>0.16200000000000001</v>
      </c>
      <c r="J24" s="16">
        <v>0.309</v>
      </c>
      <c r="K24" s="34">
        <v>12.204000000000001</v>
      </c>
      <c r="L24" s="16">
        <v>0.71699999999999997</v>
      </c>
      <c r="M24" s="16">
        <v>98.662000000000006</v>
      </c>
      <c r="N24" s="32">
        <f t="shared" si="0"/>
        <v>6.6626654267029526</v>
      </c>
      <c r="O24" s="32">
        <f t="shared" si="1"/>
        <v>74.261143189566752</v>
      </c>
      <c r="P24" s="18">
        <f t="shared" si="2"/>
        <v>19.07619138373029</v>
      </c>
      <c r="Q24" s="1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</row>
    <row r="25" spans="2:79" x14ac:dyDescent="0.3">
      <c r="B25" s="15">
        <v>20</v>
      </c>
      <c r="C25" s="25" t="s">
        <v>17</v>
      </c>
      <c r="D25" s="16">
        <v>3.6030000000000002</v>
      </c>
      <c r="E25" s="16">
        <v>3.9E-2</v>
      </c>
      <c r="F25" s="16">
        <v>1.762</v>
      </c>
      <c r="G25" s="16">
        <v>54.667000000000002</v>
      </c>
      <c r="H25" s="16">
        <v>26.373000000000001</v>
      </c>
      <c r="I25" s="16">
        <v>0.13800000000000001</v>
      </c>
      <c r="J25" s="16">
        <v>0.27600000000000002</v>
      </c>
      <c r="K25" s="34">
        <v>12.288</v>
      </c>
      <c r="L25" s="16">
        <v>0.71599999999999997</v>
      </c>
      <c r="M25" s="16">
        <v>99.861999999999995</v>
      </c>
      <c r="N25" s="32">
        <f t="shared" si="0"/>
        <v>7.2221272065597963</v>
      </c>
      <c r="O25" s="32">
        <f t="shared" si="1"/>
        <v>73.552430416048097</v>
      </c>
      <c r="P25" s="18">
        <f t="shared" si="2"/>
        <v>19.225442377392113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</row>
    <row r="26" spans="2:79" x14ac:dyDescent="0.3">
      <c r="B26" s="15">
        <v>21</v>
      </c>
      <c r="C26" s="25" t="s">
        <v>17</v>
      </c>
      <c r="D26" s="16">
        <v>3.3719999999999999</v>
      </c>
      <c r="E26" s="16">
        <v>0.03</v>
      </c>
      <c r="F26" s="16">
        <v>1.1220000000000001</v>
      </c>
      <c r="G26" s="16">
        <v>54.87</v>
      </c>
      <c r="H26" s="16">
        <v>26.338999999999999</v>
      </c>
      <c r="I26" s="16">
        <v>0.17399999999999999</v>
      </c>
      <c r="J26" s="16">
        <v>0.29699999999999999</v>
      </c>
      <c r="K26" s="34">
        <v>12.332000000000001</v>
      </c>
      <c r="L26" s="16">
        <v>0.73299999999999998</v>
      </c>
      <c r="M26" s="16">
        <v>99.269000000000005</v>
      </c>
      <c r="N26" s="32">
        <f t="shared" si="0"/>
        <v>6.7923087468155297</v>
      </c>
      <c r="O26" s="32">
        <f t="shared" si="1"/>
        <v>73.818591886414865</v>
      </c>
      <c r="P26" s="18">
        <f t="shared" si="2"/>
        <v>19.389099366769599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</row>
    <row r="27" spans="2:79" x14ac:dyDescent="0.3">
      <c r="B27" s="15">
        <v>22</v>
      </c>
      <c r="C27" s="25" t="s">
        <v>17</v>
      </c>
      <c r="D27" s="16">
        <v>1.1739999999999999</v>
      </c>
      <c r="E27" s="16">
        <v>8.5000000000000006E-2</v>
      </c>
      <c r="F27" s="16">
        <v>0.91700000000000004</v>
      </c>
      <c r="G27" s="16">
        <v>54.884</v>
      </c>
      <c r="H27" s="16">
        <v>28.863</v>
      </c>
      <c r="I27" s="16">
        <v>8.0000000000000002E-3</v>
      </c>
      <c r="J27" s="16">
        <v>0.80200000000000005</v>
      </c>
      <c r="K27" s="34">
        <v>12.391</v>
      </c>
      <c r="L27" s="16">
        <v>0.64</v>
      </c>
      <c r="M27" s="16">
        <v>99.763999999999996</v>
      </c>
      <c r="N27" s="32">
        <f t="shared" si="0"/>
        <v>2.3017708917225876</v>
      </c>
      <c r="O27" s="32">
        <f t="shared" si="1"/>
        <v>78.735771570820418</v>
      </c>
      <c r="P27" s="18">
        <f t="shared" si="2"/>
        <v>18.962457537456999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</row>
    <row r="28" spans="2:79" x14ac:dyDescent="0.3">
      <c r="B28" s="15">
        <v>23</v>
      </c>
      <c r="C28" s="25" t="s">
        <v>17</v>
      </c>
      <c r="D28" s="16">
        <v>5.7990000000000004</v>
      </c>
      <c r="E28" s="16">
        <v>0.11600000000000001</v>
      </c>
      <c r="F28" s="16">
        <v>1.4530000000000001</v>
      </c>
      <c r="G28" s="16">
        <v>54.527000000000001</v>
      </c>
      <c r="H28" s="16">
        <v>25.457999999999998</v>
      </c>
      <c r="I28" s="16">
        <v>0.22500000000000001</v>
      </c>
      <c r="J28" s="16">
        <v>0.61299999999999999</v>
      </c>
      <c r="K28" s="34">
        <v>10.571999999999999</v>
      </c>
      <c r="L28" s="16">
        <v>0.57899999999999996</v>
      </c>
      <c r="M28" s="16">
        <v>99.341999999999999</v>
      </c>
      <c r="N28" s="32">
        <f t="shared" si="0"/>
        <v>11.721815463742857</v>
      </c>
      <c r="O28" s="32">
        <f t="shared" si="1"/>
        <v>71.598294112211931</v>
      </c>
      <c r="P28" s="18">
        <f t="shared" si="2"/>
        <v>16.679890424045212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</row>
    <row r="29" spans="2:79" x14ac:dyDescent="0.3">
      <c r="B29" s="15">
        <v>24</v>
      </c>
      <c r="C29" s="25" t="s">
        <v>17</v>
      </c>
      <c r="D29" s="16">
        <v>3.16</v>
      </c>
      <c r="E29" s="16">
        <v>5.6000000000000001E-2</v>
      </c>
      <c r="F29" s="16">
        <v>1.0049999999999999</v>
      </c>
      <c r="G29" s="16">
        <v>54.811999999999998</v>
      </c>
      <c r="H29" s="16">
        <v>27.14</v>
      </c>
      <c r="I29" s="16">
        <v>7.1999999999999995E-2</v>
      </c>
      <c r="J29" s="16">
        <v>0.48699999999999999</v>
      </c>
      <c r="K29" s="34">
        <v>11.475</v>
      </c>
      <c r="L29" s="16">
        <v>0.61</v>
      </c>
      <c r="M29" s="16">
        <v>98.826999999999998</v>
      </c>
      <c r="N29" s="32">
        <f t="shared" si="0"/>
        <v>6.3354665282638365</v>
      </c>
      <c r="O29" s="32">
        <f t="shared" si="1"/>
        <v>75.707339249849412</v>
      </c>
      <c r="P29" s="18">
        <f t="shared" si="2"/>
        <v>17.957194221886752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</row>
    <row r="30" spans="2:79" x14ac:dyDescent="0.3">
      <c r="B30" s="15">
        <v>25</v>
      </c>
      <c r="C30" s="25" t="s">
        <v>17</v>
      </c>
      <c r="D30" s="16">
        <v>3.6960000000000002</v>
      </c>
      <c r="E30" s="16">
        <v>8.6999999999999994E-2</v>
      </c>
      <c r="F30" s="16">
        <v>1.0629999999999999</v>
      </c>
      <c r="G30" s="16">
        <v>54.609000000000002</v>
      </c>
      <c r="H30" s="16">
        <v>26.690999999999999</v>
      </c>
      <c r="I30" s="16">
        <v>8.4000000000000005E-2</v>
      </c>
      <c r="J30" s="16">
        <v>0.51400000000000001</v>
      </c>
      <c r="K30" s="34">
        <v>11.523</v>
      </c>
      <c r="L30" s="16">
        <v>0.63600000000000001</v>
      </c>
      <c r="M30" s="16">
        <v>98.908000000000001</v>
      </c>
      <c r="N30" s="32">
        <f t="shared" si="0"/>
        <v>7.4177118207766046</v>
      </c>
      <c r="O30" s="32">
        <f t="shared" si="1"/>
        <v>74.53143125856549</v>
      </c>
      <c r="P30" s="18">
        <f t="shared" si="2"/>
        <v>18.050856920657907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</row>
    <row r="31" spans="2:79" x14ac:dyDescent="0.3">
      <c r="B31" s="15">
        <v>26</v>
      </c>
      <c r="C31" s="25" t="s">
        <v>17</v>
      </c>
      <c r="D31" s="16">
        <v>2.5339999999999998</v>
      </c>
      <c r="E31" s="16">
        <v>8.1000000000000003E-2</v>
      </c>
      <c r="F31" s="16">
        <v>1.0269999999999999</v>
      </c>
      <c r="G31" s="16">
        <v>54.393000000000001</v>
      </c>
      <c r="H31" s="16">
        <v>27.745999999999999</v>
      </c>
      <c r="I31" s="16">
        <v>6.4000000000000001E-2</v>
      </c>
      <c r="J31" s="16">
        <v>0.54800000000000004</v>
      </c>
      <c r="K31" s="34">
        <v>12.081</v>
      </c>
      <c r="L31" s="16">
        <v>0.64300000000000002</v>
      </c>
      <c r="M31" s="16">
        <v>99.125</v>
      </c>
      <c r="N31" s="32">
        <f t="shared" si="0"/>
        <v>5.0110641140056682</v>
      </c>
      <c r="O31" s="32">
        <f t="shared" si="1"/>
        <v>76.341440829501678</v>
      </c>
      <c r="P31" s="18">
        <f t="shared" si="2"/>
        <v>18.647495056492659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</row>
    <row r="32" spans="2:79" x14ac:dyDescent="0.3">
      <c r="B32" s="15">
        <v>27</v>
      </c>
      <c r="C32" s="25" t="s">
        <v>17</v>
      </c>
      <c r="D32" s="16">
        <v>1.2989999999999999</v>
      </c>
      <c r="E32" s="16">
        <v>9.9000000000000005E-2</v>
      </c>
      <c r="F32" s="16">
        <v>0.94299999999999995</v>
      </c>
      <c r="G32" s="16">
        <v>54.783000000000001</v>
      </c>
      <c r="H32" s="16">
        <v>28.67</v>
      </c>
      <c r="I32" s="16">
        <v>6.4000000000000001E-2</v>
      </c>
      <c r="J32" s="16">
        <v>0.64300000000000002</v>
      </c>
      <c r="K32" s="34">
        <v>12.423999999999999</v>
      </c>
      <c r="L32" s="16">
        <v>0.66200000000000003</v>
      </c>
      <c r="M32" s="16">
        <v>99.587000000000003</v>
      </c>
      <c r="N32" s="32">
        <f t="shared" si="0"/>
        <v>2.5527432071647538</v>
      </c>
      <c r="O32" s="32">
        <f t="shared" si="1"/>
        <v>78.390293896178505</v>
      </c>
      <c r="P32" s="18">
        <f t="shared" si="2"/>
        <v>19.056962896656742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</row>
    <row r="33" spans="2:79" x14ac:dyDescent="0.3">
      <c r="B33" s="15">
        <v>28</v>
      </c>
      <c r="C33" s="25" t="s">
        <v>17</v>
      </c>
      <c r="D33" s="16">
        <v>0.92700000000000005</v>
      </c>
      <c r="E33" s="16">
        <v>4.2000000000000003E-2</v>
      </c>
      <c r="F33" s="16">
        <v>0.74099999999999999</v>
      </c>
      <c r="G33" s="16">
        <v>53.292999999999999</v>
      </c>
      <c r="H33" s="16">
        <v>27.841000000000001</v>
      </c>
      <c r="I33" s="16">
        <v>3.2000000000000001E-2</v>
      </c>
      <c r="J33" s="16">
        <v>0.25700000000000001</v>
      </c>
      <c r="K33" s="34">
        <v>12.753</v>
      </c>
      <c r="L33" s="16">
        <v>0.68300000000000005</v>
      </c>
      <c r="M33" s="16">
        <v>96.57</v>
      </c>
      <c r="N33" s="32">
        <f t="shared" si="0"/>
        <v>1.8682810706892463</v>
      </c>
      <c r="O33" s="32">
        <f t="shared" si="1"/>
        <v>78.06995541571699</v>
      </c>
      <c r="P33" s="18">
        <f t="shared" si="2"/>
        <v>20.06176351359376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</row>
    <row r="34" spans="2:79" x14ac:dyDescent="0.3">
      <c r="B34" s="15">
        <v>29</v>
      </c>
      <c r="C34" s="25" t="s">
        <v>17</v>
      </c>
      <c r="D34" s="16">
        <v>5.4950000000000001</v>
      </c>
      <c r="E34" s="16">
        <v>6.0999999999999999E-2</v>
      </c>
      <c r="F34" s="16">
        <v>1.1879999999999999</v>
      </c>
      <c r="G34" s="16">
        <v>54.317</v>
      </c>
      <c r="H34" s="16">
        <v>25.291</v>
      </c>
      <c r="I34" s="16">
        <v>0.215</v>
      </c>
      <c r="J34" s="16">
        <v>0.36899999999999999</v>
      </c>
      <c r="K34" s="34">
        <v>11.548999999999999</v>
      </c>
      <c r="L34" s="16">
        <v>0.69699999999999995</v>
      </c>
      <c r="M34" s="16">
        <v>99.186000000000007</v>
      </c>
      <c r="N34" s="32">
        <f t="shared" si="0"/>
        <v>11.056763107177023</v>
      </c>
      <c r="O34" s="32">
        <f t="shared" si="1"/>
        <v>70.804837644794219</v>
      </c>
      <c r="P34" s="18">
        <f t="shared" si="2"/>
        <v>18.138399248028762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</row>
    <row r="35" spans="2:79" x14ac:dyDescent="0.3">
      <c r="B35" s="15">
        <v>30</v>
      </c>
      <c r="C35" s="25" t="s">
        <v>17</v>
      </c>
      <c r="D35" s="16">
        <v>4.1390000000000002</v>
      </c>
      <c r="E35" s="16">
        <v>5.3999999999999999E-2</v>
      </c>
      <c r="F35" s="16">
        <v>1.081</v>
      </c>
      <c r="G35" s="16">
        <v>54.927999999999997</v>
      </c>
      <c r="H35" s="16">
        <v>26.202999999999999</v>
      </c>
      <c r="I35" s="16">
        <v>8.8999999999999996E-2</v>
      </c>
      <c r="J35" s="16">
        <v>0.376</v>
      </c>
      <c r="K35" s="34">
        <v>12.04</v>
      </c>
      <c r="L35" s="16">
        <v>0.72399999999999998</v>
      </c>
      <c r="M35" s="16">
        <v>99.638000000000005</v>
      </c>
      <c r="N35" s="32">
        <f t="shared" si="0"/>
        <v>8.2789528256263605</v>
      </c>
      <c r="O35" s="32">
        <f t="shared" si="1"/>
        <v>72.923519364104976</v>
      </c>
      <c r="P35" s="18">
        <f t="shared" si="2"/>
        <v>18.797527810268662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</row>
    <row r="36" spans="2:79" x14ac:dyDescent="0.3">
      <c r="B36" s="15">
        <v>31</v>
      </c>
      <c r="C36" s="25" t="s">
        <v>17</v>
      </c>
      <c r="D36" s="16">
        <v>2.968</v>
      </c>
      <c r="E36" s="16">
        <v>3.9E-2</v>
      </c>
      <c r="F36" s="16">
        <v>0.94299999999999995</v>
      </c>
      <c r="G36" s="16">
        <v>55.332999999999998</v>
      </c>
      <c r="H36" s="16">
        <v>27.149000000000001</v>
      </c>
      <c r="I36" s="16">
        <v>3.2000000000000001E-2</v>
      </c>
      <c r="J36" s="16">
        <v>0.312</v>
      </c>
      <c r="K36" s="34">
        <v>12.391</v>
      </c>
      <c r="L36" s="16">
        <v>0.74299999999999999</v>
      </c>
      <c r="M36" s="16">
        <v>99.915999999999997</v>
      </c>
      <c r="N36" s="32">
        <f t="shared" si="0"/>
        <v>5.8873198406474492</v>
      </c>
      <c r="O36" s="32">
        <f t="shared" si="1"/>
        <v>74.928009049841009</v>
      </c>
      <c r="P36" s="18">
        <f t="shared" si="2"/>
        <v>19.184671109511541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</row>
    <row r="37" spans="2:79" x14ac:dyDescent="0.3">
      <c r="B37" s="15">
        <v>32</v>
      </c>
      <c r="C37" s="25" t="s">
        <v>17</v>
      </c>
      <c r="D37" s="16">
        <v>3.5819999999999999</v>
      </c>
      <c r="E37" s="16">
        <v>6.3E-2</v>
      </c>
      <c r="F37" s="16">
        <v>0.89100000000000001</v>
      </c>
      <c r="G37" s="16">
        <v>55.347000000000001</v>
      </c>
      <c r="H37" s="16">
        <v>26.876999999999999</v>
      </c>
      <c r="I37" s="16">
        <v>9.1999999999999998E-2</v>
      </c>
      <c r="J37" s="16">
        <v>0.45700000000000002</v>
      </c>
      <c r="K37" s="34">
        <v>11.840999999999999</v>
      </c>
      <c r="L37" s="16">
        <v>0.66900000000000004</v>
      </c>
      <c r="M37" s="16">
        <v>99.819000000000003</v>
      </c>
      <c r="N37" s="32">
        <f t="shared" si="0"/>
        <v>7.1326606937703163</v>
      </c>
      <c r="O37" s="32">
        <f t="shared" si="1"/>
        <v>74.46349155044598</v>
      </c>
      <c r="P37" s="18">
        <f t="shared" si="2"/>
        <v>18.403847755783701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</row>
    <row r="38" spans="2:79" x14ac:dyDescent="0.3">
      <c r="B38" s="15">
        <v>33</v>
      </c>
      <c r="C38" s="25" t="s">
        <v>17</v>
      </c>
      <c r="D38" s="16">
        <v>3.8639999999999999</v>
      </c>
      <c r="E38" s="16">
        <v>4.7E-2</v>
      </c>
      <c r="F38" s="16">
        <v>1.0089999999999999</v>
      </c>
      <c r="G38" s="16">
        <v>54.908000000000001</v>
      </c>
      <c r="H38" s="16">
        <v>26.795999999999999</v>
      </c>
      <c r="I38" s="16">
        <v>8.1000000000000003E-2</v>
      </c>
      <c r="J38" s="16">
        <v>0.35599999999999998</v>
      </c>
      <c r="K38" s="34">
        <v>12.241</v>
      </c>
      <c r="L38" s="16">
        <v>0.70499999999999996</v>
      </c>
      <c r="M38" s="18">
        <v>100.00700000000001</v>
      </c>
      <c r="N38" s="32">
        <f t="shared" si="0"/>
        <v>7.6211206877099809</v>
      </c>
      <c r="O38" s="32">
        <f t="shared" si="1"/>
        <v>73.534020548561003</v>
      </c>
      <c r="P38" s="18">
        <f t="shared" si="2"/>
        <v>18.844858763729022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</row>
    <row r="39" spans="2:79" x14ac:dyDescent="0.3">
      <c r="B39" s="15">
        <v>34</v>
      </c>
      <c r="C39" s="25" t="s">
        <v>17</v>
      </c>
      <c r="D39" s="16">
        <v>0.92700000000000005</v>
      </c>
      <c r="E39" s="16">
        <v>4.1000000000000002E-2</v>
      </c>
      <c r="F39" s="16">
        <v>0.66300000000000003</v>
      </c>
      <c r="G39" s="16">
        <v>55.347000000000001</v>
      </c>
      <c r="H39" s="16">
        <v>29.172000000000001</v>
      </c>
      <c r="I39" s="16">
        <v>2.8000000000000001E-2</v>
      </c>
      <c r="J39" s="16">
        <v>0.34799999999999998</v>
      </c>
      <c r="K39" s="34">
        <v>12.843999999999999</v>
      </c>
      <c r="L39" s="16">
        <v>0.72599999999999998</v>
      </c>
      <c r="M39" s="18">
        <v>100.096</v>
      </c>
      <c r="N39" s="32">
        <f t="shared" si="0"/>
        <v>1.7985779468615439</v>
      </c>
      <c r="O39" s="32">
        <f t="shared" si="1"/>
        <v>78.750325289637672</v>
      </c>
      <c r="P39" s="18">
        <f t="shared" si="2"/>
        <v>19.451096763500786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</row>
    <row r="40" spans="2:79" x14ac:dyDescent="0.3">
      <c r="B40" s="15">
        <v>35</v>
      </c>
      <c r="C40" s="25" t="s">
        <v>17</v>
      </c>
      <c r="D40" s="16">
        <v>4.0999999999999996</v>
      </c>
      <c r="E40" s="16">
        <v>3.5000000000000003E-2</v>
      </c>
      <c r="F40" s="16">
        <v>1.107</v>
      </c>
      <c r="G40" s="16">
        <v>55.030999999999999</v>
      </c>
      <c r="H40" s="16">
        <v>26.184999999999999</v>
      </c>
      <c r="I40" s="16">
        <v>9.7000000000000003E-2</v>
      </c>
      <c r="J40" s="16">
        <v>0.375</v>
      </c>
      <c r="K40" s="34">
        <v>12.010999999999999</v>
      </c>
      <c r="L40" s="16">
        <v>0.73599999999999999</v>
      </c>
      <c r="M40" s="16">
        <v>99.677000000000007</v>
      </c>
      <c r="N40" s="32">
        <f t="shared" si="0"/>
        <v>8.2151873235139607</v>
      </c>
      <c r="O40" s="32">
        <f t="shared" si="1"/>
        <v>72.999992218124149</v>
      </c>
      <c r="P40" s="18">
        <f t="shared" si="2"/>
        <v>18.784820458361892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</row>
    <row r="41" spans="2:79" x14ac:dyDescent="0.3">
      <c r="B41" s="15">
        <v>36</v>
      </c>
      <c r="C41" s="25" t="s">
        <v>17</v>
      </c>
      <c r="D41" s="16">
        <v>2.3090000000000002</v>
      </c>
      <c r="E41" s="16">
        <v>7.5999999999999998E-2</v>
      </c>
      <c r="F41" s="16">
        <v>0.84399999999999997</v>
      </c>
      <c r="G41" s="16">
        <v>55.003</v>
      </c>
      <c r="H41" s="16">
        <v>27.942</v>
      </c>
      <c r="I41" s="16">
        <v>9.6000000000000002E-2</v>
      </c>
      <c r="J41" s="16">
        <v>0.47899999999999998</v>
      </c>
      <c r="K41" s="34">
        <v>12.423999999999999</v>
      </c>
      <c r="L41" s="16">
        <v>0.66700000000000004</v>
      </c>
      <c r="M41" s="16">
        <v>99.84</v>
      </c>
      <c r="N41" s="32">
        <f t="shared" si="0"/>
        <v>4.5378139984355421</v>
      </c>
      <c r="O41" s="32">
        <f t="shared" si="1"/>
        <v>76.40413574442853</v>
      </c>
      <c r="P41" s="18">
        <f t="shared" si="2"/>
        <v>19.058050257135932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</row>
    <row r="42" spans="2:79" x14ac:dyDescent="0.3">
      <c r="B42" s="15">
        <v>37</v>
      </c>
      <c r="C42" s="25" t="s">
        <v>17</v>
      </c>
      <c r="D42" s="16">
        <v>0.93</v>
      </c>
      <c r="E42" s="16">
        <v>4.5999999999999999E-2</v>
      </c>
      <c r="F42" s="16">
        <v>0.82199999999999995</v>
      </c>
      <c r="G42" s="16">
        <v>55.524000000000001</v>
      </c>
      <c r="H42" s="16">
        <v>28.277999999999999</v>
      </c>
      <c r="I42" s="16">
        <v>1.6E-2</v>
      </c>
      <c r="J42" s="16">
        <v>0.36199999999999999</v>
      </c>
      <c r="K42" s="34">
        <v>12.015000000000001</v>
      </c>
      <c r="L42" s="16">
        <v>0.67100000000000004</v>
      </c>
      <c r="M42" s="16">
        <v>98.664000000000001</v>
      </c>
      <c r="N42" s="32">
        <f t="shared" si="0"/>
        <v>1.8730067277938571</v>
      </c>
      <c r="O42" s="32">
        <f t="shared" si="1"/>
        <v>79.239495266250714</v>
      </c>
      <c r="P42" s="18">
        <f t="shared" si="2"/>
        <v>18.887498005955436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</row>
    <row r="43" spans="2:79" x14ac:dyDescent="0.3">
      <c r="B43" s="15">
        <v>38</v>
      </c>
      <c r="C43" s="25" t="s">
        <v>17</v>
      </c>
      <c r="D43" s="16">
        <v>4.49</v>
      </c>
      <c r="E43" s="16">
        <v>5.7000000000000002E-2</v>
      </c>
      <c r="F43" s="16">
        <v>1.131</v>
      </c>
      <c r="G43" s="16">
        <v>54.807000000000002</v>
      </c>
      <c r="H43" s="16">
        <v>25.797999999999998</v>
      </c>
      <c r="I43" s="16">
        <v>0.16600000000000001</v>
      </c>
      <c r="J43" s="16">
        <v>0.33400000000000002</v>
      </c>
      <c r="K43" s="34">
        <v>11.945</v>
      </c>
      <c r="L43" s="16">
        <v>0.71</v>
      </c>
      <c r="M43" s="16">
        <v>99.438000000000002</v>
      </c>
      <c r="N43" s="32">
        <f t="shared" si="0"/>
        <v>9.0328244451421913</v>
      </c>
      <c r="O43" s="32">
        <f t="shared" si="1"/>
        <v>72.210422945919106</v>
      </c>
      <c r="P43" s="18">
        <f t="shared" si="2"/>
        <v>18.756752608938697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</row>
    <row r="44" spans="2:79" x14ac:dyDescent="0.3">
      <c r="B44" s="15">
        <v>39</v>
      </c>
      <c r="C44" s="25" t="s">
        <v>17</v>
      </c>
      <c r="D44" s="16">
        <v>4.5179999999999998</v>
      </c>
      <c r="E44" s="16">
        <v>0.06</v>
      </c>
      <c r="F44" s="16">
        <v>1.2509999999999999</v>
      </c>
      <c r="G44" s="16">
        <v>53.817999999999998</v>
      </c>
      <c r="H44" s="16">
        <v>25.523</v>
      </c>
      <c r="I44" s="16">
        <v>0.19600000000000001</v>
      </c>
      <c r="J44" s="16">
        <v>0.36099999999999999</v>
      </c>
      <c r="K44" s="34">
        <v>12.250999999999999</v>
      </c>
      <c r="L44" s="16">
        <v>0.75700000000000001</v>
      </c>
      <c r="M44" s="16">
        <v>98.738</v>
      </c>
      <c r="N44" s="32">
        <f t="shared" si="0"/>
        <v>9.1103733353641658</v>
      </c>
      <c r="O44" s="32">
        <f t="shared" si="1"/>
        <v>71.607463425548531</v>
      </c>
      <c r="P44" s="18">
        <f t="shared" si="2"/>
        <v>19.282163239087311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</row>
    <row r="45" spans="2:79" x14ac:dyDescent="0.3">
      <c r="B45" s="15">
        <v>40</v>
      </c>
      <c r="C45" s="25" t="s">
        <v>17</v>
      </c>
      <c r="D45" s="16">
        <v>6.09</v>
      </c>
      <c r="E45" s="16">
        <v>9.2999999999999999E-2</v>
      </c>
      <c r="F45" s="16">
        <v>1.18</v>
      </c>
      <c r="G45" s="16">
        <v>54.378999999999998</v>
      </c>
      <c r="H45" s="16">
        <v>25.85</v>
      </c>
      <c r="I45" s="16">
        <v>0.14899999999999999</v>
      </c>
      <c r="J45" s="16">
        <v>0.495</v>
      </c>
      <c r="K45" s="34">
        <v>10.901</v>
      </c>
      <c r="L45" s="16">
        <v>0.61099999999999999</v>
      </c>
      <c r="M45" s="16">
        <v>99.75</v>
      </c>
      <c r="N45" s="32">
        <f t="shared" si="0"/>
        <v>12.043888294349223</v>
      </c>
      <c r="O45" s="32">
        <f t="shared" si="1"/>
        <v>71.128982346463346</v>
      </c>
      <c r="P45" s="18">
        <f t="shared" si="2"/>
        <v>16.827129359187438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</row>
    <row r="46" spans="2:79" x14ac:dyDescent="0.3">
      <c r="B46" s="15">
        <v>41</v>
      </c>
      <c r="C46" s="25" t="s">
        <v>17</v>
      </c>
      <c r="D46" s="16">
        <v>1.2829999999999999</v>
      </c>
      <c r="E46" s="16">
        <v>7.3999999999999996E-2</v>
      </c>
      <c r="F46" s="16">
        <v>0.99299999999999999</v>
      </c>
      <c r="G46" s="16">
        <v>54.758000000000003</v>
      </c>
      <c r="H46" s="16">
        <v>28.582999999999998</v>
      </c>
      <c r="I46" s="16">
        <v>5.6000000000000001E-2</v>
      </c>
      <c r="J46" s="16">
        <v>0.51900000000000002</v>
      </c>
      <c r="K46" s="34">
        <v>12.878</v>
      </c>
      <c r="L46" s="16">
        <v>0.67100000000000004</v>
      </c>
      <c r="M46" s="16">
        <v>99.816000000000003</v>
      </c>
      <c r="N46" s="32">
        <f t="shared" si="0"/>
        <v>2.5105788998881629</v>
      </c>
      <c r="O46" s="32">
        <f t="shared" si="1"/>
        <v>77.82007571478087</v>
      </c>
      <c r="P46" s="18">
        <f t="shared" si="2"/>
        <v>19.669345385330971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</row>
    <row r="47" spans="2:79" x14ac:dyDescent="0.3">
      <c r="B47" s="15">
        <v>42</v>
      </c>
      <c r="C47" s="25" t="s">
        <v>17</v>
      </c>
      <c r="D47" s="16">
        <v>3.9670000000000001</v>
      </c>
      <c r="E47" s="16">
        <v>4.5999999999999999E-2</v>
      </c>
      <c r="F47" s="16">
        <v>1.161</v>
      </c>
      <c r="G47" s="16">
        <v>54.835999999999999</v>
      </c>
      <c r="H47" s="16">
        <v>26.033999999999999</v>
      </c>
      <c r="I47" s="16">
        <v>4.9000000000000002E-2</v>
      </c>
      <c r="J47" s="16">
        <v>0.28000000000000003</v>
      </c>
      <c r="K47" s="34">
        <v>12.74</v>
      </c>
      <c r="L47" s="16">
        <v>0.66500000000000004</v>
      </c>
      <c r="M47" s="16">
        <v>99.778000000000006</v>
      </c>
      <c r="N47" s="32">
        <f t="shared" si="0"/>
        <v>7.9128751408892573</v>
      </c>
      <c r="O47" s="32">
        <f t="shared" si="1"/>
        <v>72.251960292989494</v>
      </c>
      <c r="P47" s="18">
        <f t="shared" si="2"/>
        <v>19.83516456612125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</row>
    <row r="48" spans="2:79" x14ac:dyDescent="0.3">
      <c r="B48" s="15">
        <v>43</v>
      </c>
      <c r="C48" s="25" t="s">
        <v>16</v>
      </c>
      <c r="D48" s="16">
        <v>4.2430000000000003</v>
      </c>
      <c r="E48" s="16">
        <v>4.7E-2</v>
      </c>
      <c r="F48" s="16">
        <v>1.2250000000000001</v>
      </c>
      <c r="G48" s="16">
        <v>54.524999999999999</v>
      </c>
      <c r="H48" s="16">
        <v>25.658999999999999</v>
      </c>
      <c r="I48" s="16">
        <v>0.123</v>
      </c>
      <c r="J48" s="16">
        <v>0.30299999999999999</v>
      </c>
      <c r="K48" s="34">
        <v>13.07</v>
      </c>
      <c r="L48" s="16">
        <v>0.629</v>
      </c>
      <c r="M48" s="16">
        <v>99.828999999999994</v>
      </c>
      <c r="N48" s="32">
        <f t="shared" si="0"/>
        <v>8.4614102558600397</v>
      </c>
      <c r="O48" s="32">
        <f t="shared" si="1"/>
        <v>71.194438496331117</v>
      </c>
      <c r="P48" s="18">
        <f t="shared" si="2"/>
        <v>20.344151247808838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</row>
    <row r="49" spans="1:79" x14ac:dyDescent="0.3">
      <c r="B49" s="15">
        <v>44</v>
      </c>
      <c r="C49" s="25" t="s">
        <v>16</v>
      </c>
      <c r="D49" s="16">
        <v>2.56</v>
      </c>
      <c r="E49" s="16">
        <v>2.9000000000000001E-2</v>
      </c>
      <c r="F49" s="16">
        <v>0.92700000000000005</v>
      </c>
      <c r="G49" s="16">
        <v>52.935000000000002</v>
      </c>
      <c r="H49" s="16">
        <v>25.145</v>
      </c>
      <c r="I49" s="16">
        <v>8.4000000000000005E-2</v>
      </c>
      <c r="J49" s="16">
        <v>0.23499999999999999</v>
      </c>
      <c r="K49" s="34">
        <v>15.768000000000001</v>
      </c>
      <c r="L49" s="16">
        <v>0.70399999999999996</v>
      </c>
      <c r="M49" s="16">
        <v>98.387</v>
      </c>
      <c r="N49" s="32">
        <f t="shared" si="0"/>
        <v>5.1350927018842016</v>
      </c>
      <c r="O49" s="32">
        <f t="shared" si="1"/>
        <v>70.17728856528592</v>
      </c>
      <c r="P49" s="18">
        <f t="shared" si="2"/>
        <v>24.687618732829876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</row>
    <row r="50" spans="1:79" x14ac:dyDescent="0.3">
      <c r="B50" s="15">
        <v>45</v>
      </c>
      <c r="C50" s="25" t="s">
        <v>16</v>
      </c>
      <c r="D50" s="16">
        <v>2.2759999999999998</v>
      </c>
      <c r="E50" s="16">
        <v>5.2999999999999999E-2</v>
      </c>
      <c r="F50" s="16">
        <v>0.91</v>
      </c>
      <c r="G50" s="16">
        <v>53.31</v>
      </c>
      <c r="H50" s="16">
        <v>22.882000000000001</v>
      </c>
      <c r="I50" s="16">
        <v>6.0999999999999999E-2</v>
      </c>
      <c r="J50" s="16">
        <v>0.30299999999999999</v>
      </c>
      <c r="K50" s="34">
        <v>18.824000000000002</v>
      </c>
      <c r="L50" s="16">
        <v>0.79400000000000004</v>
      </c>
      <c r="M50" s="16">
        <v>99.412999999999997</v>
      </c>
      <c r="N50" s="32">
        <f t="shared" si="0"/>
        <v>4.6633857010731887</v>
      </c>
      <c r="O50" s="32">
        <f t="shared" si="1"/>
        <v>65.23184796015677</v>
      </c>
      <c r="P50" s="18">
        <f t="shared" si="2"/>
        <v>30.104766338770034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</row>
    <row r="51" spans="1:79" x14ac:dyDescent="0.3">
      <c r="B51" s="15">
        <v>46</v>
      </c>
      <c r="C51" s="25" t="s">
        <v>16</v>
      </c>
      <c r="D51" s="16">
        <v>2.379</v>
      </c>
      <c r="E51" s="16">
        <v>3.7999999999999999E-2</v>
      </c>
      <c r="F51" s="16">
        <v>0.88400000000000001</v>
      </c>
      <c r="G51" s="16">
        <v>52.798999999999999</v>
      </c>
      <c r="H51" s="16">
        <v>21.248000000000001</v>
      </c>
      <c r="I51" s="16">
        <v>0.13500000000000001</v>
      </c>
      <c r="J51" s="16">
        <v>0.28699999999999998</v>
      </c>
      <c r="K51" s="34">
        <v>20.940999999999999</v>
      </c>
      <c r="L51" s="16">
        <v>0.88800000000000001</v>
      </c>
      <c r="M51" s="16">
        <v>99.600999999999999</v>
      </c>
      <c r="N51" s="32">
        <f t="shared" si="0"/>
        <v>4.9267230399658422</v>
      </c>
      <c r="O51" s="32">
        <f t="shared" si="1"/>
        <v>61.223532765501631</v>
      </c>
      <c r="P51" s="18">
        <f t="shared" si="2"/>
        <v>33.849744194532533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</row>
    <row r="52" spans="1:79" x14ac:dyDescent="0.3">
      <c r="B52" s="15">
        <v>47</v>
      </c>
      <c r="C52" s="15" t="s">
        <v>15</v>
      </c>
      <c r="D52" s="16">
        <v>17.664000000000001</v>
      </c>
      <c r="E52" s="16">
        <v>0.40200000000000002</v>
      </c>
      <c r="F52" s="16">
        <v>1.708</v>
      </c>
      <c r="G52" s="16">
        <v>52.453000000000003</v>
      </c>
      <c r="H52" s="16">
        <v>13.33</v>
      </c>
      <c r="I52" s="16">
        <v>0.39600000000000002</v>
      </c>
      <c r="J52" s="16">
        <v>0.71599999999999997</v>
      </c>
      <c r="K52" s="35">
        <v>12.477</v>
      </c>
      <c r="L52" s="16">
        <v>0.63800000000000001</v>
      </c>
      <c r="M52" s="16">
        <v>99.8</v>
      </c>
      <c r="N52" s="32">
        <f t="shared" si="0"/>
        <v>38.44221727142466</v>
      </c>
      <c r="O52" s="32">
        <f t="shared" si="1"/>
        <v>40.363251495667917</v>
      </c>
      <c r="P52" s="18">
        <f t="shared" si="2"/>
        <v>21.194531232907423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</row>
    <row r="53" spans="1:79" x14ac:dyDescent="0.3">
      <c r="B53" s="15">
        <v>48</v>
      </c>
      <c r="C53" s="15" t="s">
        <v>15</v>
      </c>
      <c r="D53" s="16">
        <v>14.913</v>
      </c>
      <c r="E53" s="16">
        <v>0.35299999999999998</v>
      </c>
      <c r="F53" s="16">
        <v>2.863</v>
      </c>
      <c r="G53" s="16">
        <v>51.537999999999997</v>
      </c>
      <c r="H53" s="16">
        <v>13.722</v>
      </c>
      <c r="I53" s="16">
        <v>0.35699999999999998</v>
      </c>
      <c r="J53" s="16">
        <v>0.66200000000000003</v>
      </c>
      <c r="K53" s="35">
        <v>15.346</v>
      </c>
      <c r="L53" s="16">
        <v>0.69499999999999995</v>
      </c>
      <c r="M53" s="18">
        <v>100.449</v>
      </c>
      <c r="N53" s="32">
        <f t="shared" si="0"/>
        <v>32.431369607635823</v>
      </c>
      <c r="O53" s="32">
        <f t="shared" si="1"/>
        <v>41.519709712777839</v>
      </c>
      <c r="P53" s="18">
        <f t="shared" si="2"/>
        <v>26.048920679586345</v>
      </c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</row>
    <row r="54" spans="1:79" x14ac:dyDescent="0.3">
      <c r="B54" s="15">
        <v>49</v>
      </c>
      <c r="C54" s="15" t="s">
        <v>15</v>
      </c>
      <c r="D54" s="16">
        <v>16.355</v>
      </c>
      <c r="E54" s="16">
        <v>0.52800000000000002</v>
      </c>
      <c r="F54" s="16">
        <v>1.5840000000000001</v>
      </c>
      <c r="G54" s="16">
        <v>51.677</v>
      </c>
      <c r="H54" s="16">
        <v>13.311</v>
      </c>
      <c r="I54" s="16">
        <v>0.42899999999999999</v>
      </c>
      <c r="J54" s="16">
        <v>0.64100000000000001</v>
      </c>
      <c r="K54" s="35">
        <v>14.19</v>
      </c>
      <c r="L54" s="16">
        <v>0.70499999999999996</v>
      </c>
      <c r="M54" s="16">
        <v>99.42</v>
      </c>
      <c r="N54" s="32">
        <f t="shared" si="0"/>
        <v>35.59217661357907</v>
      </c>
      <c r="O54" s="32">
        <f t="shared" si="1"/>
        <v>40.304292721132924</v>
      </c>
      <c r="P54" s="18">
        <f t="shared" si="2"/>
        <v>24.103530665288005</v>
      </c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</row>
    <row r="55" spans="1:79" x14ac:dyDescent="0.3">
      <c r="B55" s="15">
        <v>50</v>
      </c>
      <c r="C55" s="15" t="s">
        <v>15</v>
      </c>
      <c r="D55" s="16">
        <v>16.382999999999999</v>
      </c>
      <c r="E55" s="16">
        <v>0.72099999999999997</v>
      </c>
      <c r="F55" s="16">
        <v>1.5449999999999999</v>
      </c>
      <c r="G55" s="16">
        <v>51.869</v>
      </c>
      <c r="H55" s="16">
        <v>13.032</v>
      </c>
      <c r="I55" s="16">
        <v>0.24199999999999999</v>
      </c>
      <c r="J55" s="16">
        <v>0.54500000000000004</v>
      </c>
      <c r="K55" s="35">
        <v>14.2</v>
      </c>
      <c r="L55" s="16">
        <v>0.67800000000000005</v>
      </c>
      <c r="M55" s="16">
        <v>99.215000000000003</v>
      </c>
      <c r="N55" s="32">
        <f t="shared" si="0"/>
        <v>35.92863388467736</v>
      </c>
      <c r="O55" s="32">
        <f t="shared" si="1"/>
        <v>39.764448723908927</v>
      </c>
      <c r="P55" s="18">
        <f t="shared" si="2"/>
        <v>24.306917391413705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</row>
    <row r="56" spans="1:79" x14ac:dyDescent="0.3">
      <c r="B56" s="15">
        <v>51</v>
      </c>
      <c r="C56" s="15" t="s">
        <v>15</v>
      </c>
      <c r="D56" s="16">
        <v>14.641999999999999</v>
      </c>
      <c r="E56" s="16">
        <v>0.77300000000000002</v>
      </c>
      <c r="F56" s="16">
        <v>1.3420000000000001</v>
      </c>
      <c r="G56" s="16">
        <v>51.378999999999998</v>
      </c>
      <c r="H56" s="16">
        <v>13.451000000000001</v>
      </c>
      <c r="I56" s="16">
        <v>0.40799999999999997</v>
      </c>
      <c r="J56" s="16">
        <v>0.42299999999999999</v>
      </c>
      <c r="K56" s="35">
        <v>16.091999999999999</v>
      </c>
      <c r="L56" s="16">
        <v>0.78200000000000003</v>
      </c>
      <c r="M56" s="16">
        <v>99.3</v>
      </c>
      <c r="N56" s="32">
        <f t="shared" si="0"/>
        <v>31.887636710784598</v>
      </c>
      <c r="O56" s="32">
        <f t="shared" si="1"/>
        <v>40.758024433859958</v>
      </c>
      <c r="P56" s="18">
        <f t="shared" si="2"/>
        <v>27.354338855355451</v>
      </c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</row>
    <row r="57" spans="1:79" x14ac:dyDescent="0.3">
      <c r="B57" s="15">
        <v>52</v>
      </c>
      <c r="C57" s="15" t="s">
        <v>15</v>
      </c>
      <c r="D57" s="16">
        <v>15.664999999999999</v>
      </c>
      <c r="E57" s="16">
        <v>0.84</v>
      </c>
      <c r="F57" s="16">
        <v>1.4550000000000001</v>
      </c>
      <c r="G57" s="16">
        <v>51.502000000000002</v>
      </c>
      <c r="H57" s="16">
        <v>13.061999999999999</v>
      </c>
      <c r="I57" s="16">
        <v>0.39600000000000002</v>
      </c>
      <c r="J57" s="16">
        <v>0.38700000000000001</v>
      </c>
      <c r="K57" s="35">
        <v>15.041</v>
      </c>
      <c r="L57" s="16">
        <v>0.69699999999999995</v>
      </c>
      <c r="M57" s="16">
        <v>99.055999999999997</v>
      </c>
      <c r="N57" s="32">
        <f t="shared" si="0"/>
        <v>34.368972459408802</v>
      </c>
      <c r="O57" s="32">
        <f t="shared" si="1"/>
        <v>39.873324751890515</v>
      </c>
      <c r="P57" s="18">
        <f t="shared" si="2"/>
        <v>25.757702788700676</v>
      </c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</row>
    <row r="58" spans="1:79" s="26" customFormat="1" x14ac:dyDescent="0.3">
      <c r="A58" s="25"/>
      <c r="B58" s="9">
        <v>53</v>
      </c>
      <c r="C58" s="9" t="s">
        <v>15</v>
      </c>
      <c r="D58" s="7">
        <v>16.195</v>
      </c>
      <c r="E58" s="7">
        <v>0.82799999999999996</v>
      </c>
      <c r="F58" s="7">
        <v>1.4019999999999999</v>
      </c>
      <c r="G58" s="7">
        <v>52.078000000000003</v>
      </c>
      <c r="H58" s="7">
        <v>13.204000000000001</v>
      </c>
      <c r="I58" s="7">
        <v>0.43</v>
      </c>
      <c r="J58" s="7">
        <v>0.373</v>
      </c>
      <c r="K58" s="36">
        <v>14.648999999999999</v>
      </c>
      <c r="L58" s="7">
        <v>0.68400000000000005</v>
      </c>
      <c r="M58" s="7">
        <v>99.843000000000004</v>
      </c>
      <c r="N58" s="37">
        <f t="shared" si="0"/>
        <v>35.20613756839245</v>
      </c>
      <c r="O58" s="37">
        <f t="shared" si="1"/>
        <v>39.937379630593085</v>
      </c>
      <c r="P58" s="8">
        <f t="shared" si="2"/>
        <v>24.856482801014465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</row>
    <row r="59" spans="1:79" x14ac:dyDescent="0.3">
      <c r="B59" s="15"/>
      <c r="C59" s="15"/>
      <c r="D59" s="16"/>
      <c r="E59" s="16"/>
      <c r="F59" s="16"/>
      <c r="G59" s="16"/>
      <c r="H59" s="16"/>
      <c r="I59" s="16"/>
      <c r="J59" s="16"/>
      <c r="K59" s="35"/>
      <c r="L59" s="16"/>
      <c r="M59" s="16"/>
      <c r="N59" s="32"/>
      <c r="O59" s="32"/>
      <c r="P59" s="18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</row>
    <row r="60" spans="1:79" s="1" customFormat="1" ht="15.5" x14ac:dyDescent="0.35">
      <c r="A60" s="25"/>
      <c r="B60" s="38" t="s">
        <v>29</v>
      </c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/>
      <c r="O60"/>
      <c r="P60"/>
    </row>
    <row r="61" spans="1:79" s="1" customFormat="1" x14ac:dyDescent="0.3">
      <c r="A61" s="25"/>
      <c r="B61" s="14" t="s">
        <v>0</v>
      </c>
      <c r="C61" s="11" t="s">
        <v>18</v>
      </c>
      <c r="D61" s="14" t="s">
        <v>2</v>
      </c>
      <c r="E61" s="14" t="s">
        <v>3</v>
      </c>
      <c r="F61" s="14" t="s">
        <v>4</v>
      </c>
      <c r="G61" s="14" t="s">
        <v>5</v>
      </c>
      <c r="H61" s="14" t="s">
        <v>6</v>
      </c>
      <c r="I61" s="14" t="s">
        <v>7</v>
      </c>
      <c r="J61" s="14" t="s">
        <v>8</v>
      </c>
      <c r="K61" s="14" t="s">
        <v>9</v>
      </c>
      <c r="L61" s="14" t="s">
        <v>10</v>
      </c>
      <c r="M61" s="14" t="s">
        <v>11</v>
      </c>
      <c r="N61" s="14" t="s">
        <v>12</v>
      </c>
      <c r="O61" s="11" t="s">
        <v>13</v>
      </c>
      <c r="P61" s="11" t="s">
        <v>14</v>
      </c>
    </row>
    <row r="62" spans="1:79" s="1" customFormat="1" x14ac:dyDescent="0.3">
      <c r="A62" s="25"/>
      <c r="B62" s="12">
        <v>1</v>
      </c>
      <c r="C62" s="12" t="s">
        <v>19</v>
      </c>
      <c r="D62" s="16">
        <v>7.2039999999999997</v>
      </c>
      <c r="E62" s="16">
        <v>0.35299999999999998</v>
      </c>
      <c r="F62" s="16">
        <v>0.76100000000000001</v>
      </c>
      <c r="G62" s="16">
        <v>51.119</v>
      </c>
      <c r="H62" s="16">
        <v>13.62</v>
      </c>
      <c r="I62" s="16">
        <v>0.20799999999999999</v>
      </c>
      <c r="J62" s="16">
        <v>0.25600000000000001</v>
      </c>
      <c r="K62" s="16">
        <v>24.847000000000001</v>
      </c>
      <c r="L62" s="16">
        <v>1.1060000000000001</v>
      </c>
      <c r="M62" s="16">
        <v>99.474999999999994</v>
      </c>
      <c r="N62" s="17">
        <f>(D62/56.077)*100/(D62/56.077+H62/40.304+K62/71.844)</f>
        <v>15.816200349339146</v>
      </c>
      <c r="O62" s="22">
        <f t="shared" ref="O62" si="3">(H62/40.304)*100/(D62/56.077+H62/40.304+K62/71.844)</f>
        <v>41.604679685646438</v>
      </c>
      <c r="P62" s="18">
        <f t="shared" ref="P62" si="4">100-N62-O62</f>
        <v>42.579119965014421</v>
      </c>
    </row>
    <row r="63" spans="1:79" s="1" customFormat="1" x14ac:dyDescent="0.3">
      <c r="A63" s="25"/>
      <c r="B63" s="12">
        <v>2</v>
      </c>
      <c r="C63" s="12" t="s">
        <v>19</v>
      </c>
      <c r="D63" s="16">
        <v>5.7759999999999998</v>
      </c>
      <c r="E63" s="16">
        <v>0.41199999999999998</v>
      </c>
      <c r="F63" s="16">
        <v>0.56799999999999995</v>
      </c>
      <c r="G63" s="16">
        <v>50.921999999999997</v>
      </c>
      <c r="H63" s="16">
        <v>13.959</v>
      </c>
      <c r="I63" s="16">
        <v>0.11700000000000001</v>
      </c>
      <c r="J63" s="16">
        <v>0.21</v>
      </c>
      <c r="K63" s="16">
        <v>26.213999999999999</v>
      </c>
      <c r="L63" s="16">
        <v>1.159</v>
      </c>
      <c r="M63" s="16">
        <v>99.337000000000003</v>
      </c>
      <c r="N63" s="17">
        <f t="shared" ref="N63:N80" si="5">(D63/56.077)*100/(D63/56.077+H63/40.304+K63/71.844)</f>
        <v>12.650327153472359</v>
      </c>
      <c r="O63" s="22">
        <f t="shared" ref="O63:O80" si="6">(H63/40.304)*100/(D63/56.077+H63/40.304+K63/71.844)</f>
        <v>42.536867198344588</v>
      </c>
      <c r="P63" s="18">
        <f t="shared" ref="P63:P80" si="7">100-N63-O63</f>
        <v>44.812805648183051</v>
      </c>
    </row>
    <row r="64" spans="1:79" s="1" customFormat="1" x14ac:dyDescent="0.3">
      <c r="A64" s="25"/>
      <c r="B64" s="12">
        <v>3</v>
      </c>
      <c r="C64" s="12" t="s">
        <v>19</v>
      </c>
      <c r="D64" s="16">
        <v>5.4480000000000004</v>
      </c>
      <c r="E64" s="16">
        <v>0.44500000000000001</v>
      </c>
      <c r="F64" s="16">
        <v>0.44600000000000001</v>
      </c>
      <c r="G64" s="16">
        <v>50.863</v>
      </c>
      <c r="H64" s="16">
        <v>14.398</v>
      </c>
      <c r="I64" s="16">
        <v>3.4000000000000002E-2</v>
      </c>
      <c r="J64" s="16">
        <v>0.13900000000000001</v>
      </c>
      <c r="K64" s="16">
        <v>26.805</v>
      </c>
      <c r="L64" s="16">
        <v>1.1830000000000001</v>
      </c>
      <c r="M64" s="16">
        <v>99.760999999999996</v>
      </c>
      <c r="N64" s="17">
        <f t="shared" si="5"/>
        <v>11.740620374353197</v>
      </c>
      <c r="O64" s="22">
        <f t="shared" si="6"/>
        <v>43.171062517615908</v>
      </c>
      <c r="P64" s="18">
        <f t="shared" si="7"/>
        <v>45.088317108030893</v>
      </c>
    </row>
    <row r="65" spans="1:16" s="1" customFormat="1" x14ac:dyDescent="0.3">
      <c r="A65" s="25"/>
      <c r="B65" s="12">
        <v>4</v>
      </c>
      <c r="C65" s="12" t="s">
        <v>19</v>
      </c>
      <c r="D65" s="16">
        <v>5.1100000000000003</v>
      </c>
      <c r="E65" s="16">
        <v>0.24399999999999999</v>
      </c>
      <c r="F65" s="16">
        <v>0.59799999999999998</v>
      </c>
      <c r="G65" s="16">
        <v>51.192</v>
      </c>
      <c r="H65" s="16">
        <v>14.428000000000001</v>
      </c>
      <c r="I65" s="16">
        <v>0.2</v>
      </c>
      <c r="J65" s="16">
        <v>0.23100000000000001</v>
      </c>
      <c r="K65" s="16">
        <v>26.774000000000001</v>
      </c>
      <c r="L65" s="16">
        <v>1.1970000000000001</v>
      </c>
      <c r="M65" s="16">
        <v>99.974000000000004</v>
      </c>
      <c r="N65" s="17">
        <f t="shared" si="5"/>
        <v>11.08879771682677</v>
      </c>
      <c r="O65" s="22">
        <f t="shared" si="6"/>
        <v>43.561850095950739</v>
      </c>
      <c r="P65" s="18">
        <f t="shared" si="7"/>
        <v>45.349352187222486</v>
      </c>
    </row>
    <row r="66" spans="1:16" s="1" customFormat="1" x14ac:dyDescent="0.3">
      <c r="A66" s="25"/>
      <c r="B66" s="12">
        <v>5</v>
      </c>
      <c r="C66" s="12" t="s">
        <v>19</v>
      </c>
      <c r="D66" s="16">
        <v>4.9749999999999996</v>
      </c>
      <c r="E66" s="16">
        <v>0.245</v>
      </c>
      <c r="F66" s="16">
        <v>0.59799999999999998</v>
      </c>
      <c r="G66" s="16">
        <v>50.930999999999997</v>
      </c>
      <c r="H66" s="16">
        <v>14.407</v>
      </c>
      <c r="I66" s="16">
        <v>2.9000000000000001E-2</v>
      </c>
      <c r="J66" s="16">
        <v>0.29799999999999999</v>
      </c>
      <c r="K66" s="16">
        <v>27.108000000000001</v>
      </c>
      <c r="L66" s="16">
        <v>1.1990000000000001</v>
      </c>
      <c r="M66" s="16">
        <v>99.79</v>
      </c>
      <c r="N66" s="17">
        <f t="shared" si="5"/>
        <v>10.773289464824366</v>
      </c>
      <c r="O66" s="22">
        <f t="shared" si="6"/>
        <v>43.407564739468469</v>
      </c>
      <c r="P66" s="18">
        <f t="shared" si="7"/>
        <v>45.819145795707172</v>
      </c>
    </row>
    <row r="67" spans="1:16" s="1" customFormat="1" x14ac:dyDescent="0.3">
      <c r="A67" s="25"/>
      <c r="B67" s="12">
        <v>6</v>
      </c>
      <c r="C67" s="12" t="s">
        <v>19</v>
      </c>
      <c r="D67" s="16">
        <v>4.8319999999999999</v>
      </c>
      <c r="E67" s="16">
        <v>0.57699999999999996</v>
      </c>
      <c r="F67" s="16">
        <v>0.50600000000000001</v>
      </c>
      <c r="G67" s="16">
        <v>50.866999999999997</v>
      </c>
      <c r="H67" s="16">
        <v>14.385999999999999</v>
      </c>
      <c r="I67" s="16">
        <v>0.13700000000000001</v>
      </c>
      <c r="J67" s="16">
        <v>0.186</v>
      </c>
      <c r="K67" s="16">
        <v>27.280999999999999</v>
      </c>
      <c r="L67" s="16">
        <v>1.18</v>
      </c>
      <c r="M67" s="16">
        <v>99.953999999999994</v>
      </c>
      <c r="N67" s="17">
        <f t="shared" si="5"/>
        <v>10.472057589754758</v>
      </c>
      <c r="O67" s="22">
        <f t="shared" si="6"/>
        <v>43.379223508769755</v>
      </c>
      <c r="P67" s="18">
        <f t="shared" si="7"/>
        <v>46.14871890147549</v>
      </c>
    </row>
    <row r="68" spans="1:16" s="1" customFormat="1" x14ac:dyDescent="0.3">
      <c r="A68" s="25"/>
      <c r="B68" s="12">
        <v>7</v>
      </c>
      <c r="C68" s="12" t="s">
        <v>19</v>
      </c>
      <c r="D68" s="16">
        <v>4.484</v>
      </c>
      <c r="E68" s="16">
        <v>0.255</v>
      </c>
      <c r="F68" s="16">
        <v>0.56499999999999995</v>
      </c>
      <c r="G68" s="16">
        <v>50.228000000000002</v>
      </c>
      <c r="H68" s="16">
        <v>14.358000000000001</v>
      </c>
      <c r="I68" s="16">
        <v>0.113</v>
      </c>
      <c r="J68" s="16">
        <v>0.218</v>
      </c>
      <c r="K68" s="16">
        <v>27.297999999999998</v>
      </c>
      <c r="L68" s="16">
        <v>1.2130000000000001</v>
      </c>
      <c r="M68" s="16">
        <v>98.742000000000004</v>
      </c>
      <c r="N68" s="17">
        <f t="shared" si="5"/>
        <v>9.7972059686622597</v>
      </c>
      <c r="O68" s="22">
        <f t="shared" si="6"/>
        <v>43.648287082097234</v>
      </c>
      <c r="P68" s="18">
        <f t="shared" si="7"/>
        <v>46.554506949240512</v>
      </c>
    </row>
    <row r="69" spans="1:16" s="1" customFormat="1" x14ac:dyDescent="0.3">
      <c r="A69" s="25"/>
      <c r="B69" s="12">
        <v>8</v>
      </c>
      <c r="C69" s="12" t="s">
        <v>19</v>
      </c>
      <c r="D69" s="16">
        <v>3.6520000000000001</v>
      </c>
      <c r="E69" s="16">
        <v>0.29599999999999999</v>
      </c>
      <c r="F69" s="16">
        <v>0.42699999999999999</v>
      </c>
      <c r="G69" s="16">
        <v>50.5</v>
      </c>
      <c r="H69" s="16">
        <v>14.603999999999999</v>
      </c>
      <c r="I69" s="16">
        <v>6.4000000000000001E-2</v>
      </c>
      <c r="J69" s="16">
        <v>0.17699999999999999</v>
      </c>
      <c r="K69" s="16">
        <v>28.234000000000002</v>
      </c>
      <c r="L69" s="16">
        <v>1.27</v>
      </c>
      <c r="M69" s="16">
        <v>99.224000000000004</v>
      </c>
      <c r="N69" s="17">
        <f t="shared" si="5"/>
        <v>7.9375762240750554</v>
      </c>
      <c r="O69" s="22">
        <f t="shared" si="6"/>
        <v>44.163713701950471</v>
      </c>
      <c r="P69" s="18">
        <f t="shared" si="7"/>
        <v>47.89871007397447</v>
      </c>
    </row>
    <row r="70" spans="1:16" s="1" customFormat="1" x14ac:dyDescent="0.3">
      <c r="A70" s="25"/>
      <c r="B70" s="12">
        <v>9</v>
      </c>
      <c r="C70" s="12" t="s">
        <v>19</v>
      </c>
      <c r="D70" s="16">
        <v>3.2330000000000001</v>
      </c>
      <c r="E70" s="16">
        <v>0.435</v>
      </c>
      <c r="F70" s="16">
        <v>0.48099999999999998</v>
      </c>
      <c r="G70" s="16">
        <v>50.531999999999996</v>
      </c>
      <c r="H70" s="16">
        <v>14.391999999999999</v>
      </c>
      <c r="I70" s="16">
        <v>9.9000000000000005E-2</v>
      </c>
      <c r="J70" s="16">
        <v>0.14000000000000001</v>
      </c>
      <c r="K70" s="16">
        <v>28.338999999999999</v>
      </c>
      <c r="L70" s="16">
        <v>1.2529999999999999</v>
      </c>
      <c r="M70" s="16">
        <v>98.91</v>
      </c>
      <c r="N70" s="17">
        <f t="shared" si="5"/>
        <v>7.1247552764020332</v>
      </c>
      <c r="O70" s="22">
        <f t="shared" si="6"/>
        <v>44.128789958517523</v>
      </c>
      <c r="P70" s="18">
        <f t="shared" si="7"/>
        <v>48.74645476508045</v>
      </c>
    </row>
    <row r="71" spans="1:16" s="1" customFormat="1" x14ac:dyDescent="0.3">
      <c r="A71" s="25"/>
      <c r="B71" s="12">
        <v>10</v>
      </c>
      <c r="C71" s="12" t="s">
        <v>19</v>
      </c>
      <c r="D71" s="16">
        <v>3.153</v>
      </c>
      <c r="E71" s="16">
        <v>0.27</v>
      </c>
      <c r="F71" s="16">
        <v>0.443</v>
      </c>
      <c r="G71" s="16">
        <v>50.826000000000001</v>
      </c>
      <c r="H71" s="16">
        <v>14.946999999999999</v>
      </c>
      <c r="I71" s="16">
        <v>0.129</v>
      </c>
      <c r="J71" s="16">
        <v>0.10299999999999999</v>
      </c>
      <c r="K71" s="16">
        <v>28.533000000000001</v>
      </c>
      <c r="L71" s="16">
        <v>1.262</v>
      </c>
      <c r="M71" s="16">
        <v>99.665999999999997</v>
      </c>
      <c r="N71" s="17">
        <f t="shared" si="5"/>
        <v>6.8216305042196197</v>
      </c>
      <c r="O71" s="22">
        <f t="shared" si="6"/>
        <v>44.994028324523043</v>
      </c>
      <c r="P71" s="18">
        <f t="shared" si="7"/>
        <v>48.18434117125733</v>
      </c>
    </row>
    <row r="72" spans="1:16" s="1" customFormat="1" x14ac:dyDescent="0.3">
      <c r="A72" s="25"/>
      <c r="B72" s="12">
        <v>11</v>
      </c>
      <c r="C72" s="12" t="s">
        <v>20</v>
      </c>
      <c r="D72" s="20">
        <v>14.49</v>
      </c>
      <c r="E72" s="20">
        <v>0.73799999999999999</v>
      </c>
      <c r="F72" s="20">
        <v>1.202</v>
      </c>
      <c r="G72" s="20">
        <v>51.216999999999999</v>
      </c>
      <c r="H72" s="20">
        <v>12.003</v>
      </c>
      <c r="I72" s="20">
        <v>0.36499999999999999</v>
      </c>
      <c r="J72" s="20">
        <v>0.44800000000000001</v>
      </c>
      <c r="K72" s="20">
        <v>17.875</v>
      </c>
      <c r="L72" s="23">
        <v>0.78900000000000003</v>
      </c>
      <c r="M72" s="20">
        <v>99.126999999999995</v>
      </c>
      <c r="N72" s="17">
        <f t="shared" si="5"/>
        <v>32.098350541353675</v>
      </c>
      <c r="O72" s="22">
        <f t="shared" si="6"/>
        <v>36.994806306610478</v>
      </c>
      <c r="P72" s="18">
        <f t="shared" si="7"/>
        <v>30.90684315203584</v>
      </c>
    </row>
    <row r="73" spans="1:16" s="1" customFormat="1" x14ac:dyDescent="0.3">
      <c r="A73" s="25"/>
      <c r="B73" s="12">
        <v>12</v>
      </c>
      <c r="C73" s="12" t="s">
        <v>20</v>
      </c>
      <c r="D73" s="20">
        <v>14.666</v>
      </c>
      <c r="E73" s="20">
        <v>0.59299999999999997</v>
      </c>
      <c r="F73" s="20">
        <v>1.2450000000000001</v>
      </c>
      <c r="G73" s="20">
        <v>51.14</v>
      </c>
      <c r="H73" s="20">
        <v>12.273</v>
      </c>
      <c r="I73" s="20">
        <v>0.29599999999999999</v>
      </c>
      <c r="J73" s="20">
        <v>0.41199999999999998</v>
      </c>
      <c r="K73" s="20">
        <v>17.802</v>
      </c>
      <c r="L73" s="23">
        <v>0.82</v>
      </c>
      <c r="M73" s="20">
        <v>99.248000000000005</v>
      </c>
      <c r="N73" s="17">
        <f t="shared" si="5"/>
        <v>32.136070100342586</v>
      </c>
      <c r="O73" s="22">
        <f t="shared" si="6"/>
        <v>37.416954966451314</v>
      </c>
      <c r="P73" s="18">
        <f t="shared" si="7"/>
        <v>30.446974933206107</v>
      </c>
    </row>
    <row r="74" spans="1:16" s="1" customFormat="1" x14ac:dyDescent="0.3">
      <c r="A74" s="25"/>
      <c r="B74" s="12">
        <v>13</v>
      </c>
      <c r="C74" s="12" t="s">
        <v>20</v>
      </c>
      <c r="D74" s="20">
        <v>15.419</v>
      </c>
      <c r="E74" s="20">
        <v>0.57299999999999995</v>
      </c>
      <c r="F74" s="20">
        <v>1.3129999999999999</v>
      </c>
      <c r="G74" s="20">
        <v>51.113</v>
      </c>
      <c r="H74" s="20">
        <v>11.708</v>
      </c>
      <c r="I74" s="20">
        <v>0.35399999999999998</v>
      </c>
      <c r="J74" s="20">
        <v>0.50600000000000001</v>
      </c>
      <c r="K74" s="20">
        <v>17.111000000000001</v>
      </c>
      <c r="L74" s="23">
        <v>0.77800000000000002</v>
      </c>
      <c r="M74" s="20">
        <v>98.875</v>
      </c>
      <c r="N74" s="17">
        <f t="shared" si="5"/>
        <v>34.215230193956835</v>
      </c>
      <c r="O74" s="22">
        <f t="shared" si="6"/>
        <v>36.147860126568375</v>
      </c>
      <c r="P74" s="18">
        <f t="shared" si="7"/>
        <v>29.636909679474783</v>
      </c>
    </row>
    <row r="75" spans="1:16" s="1" customFormat="1" x14ac:dyDescent="0.3">
      <c r="A75" s="25"/>
      <c r="B75" s="12">
        <v>14</v>
      </c>
      <c r="C75" s="12" t="s">
        <v>20</v>
      </c>
      <c r="D75" s="20">
        <v>15.532</v>
      </c>
      <c r="E75" s="20">
        <v>0.26800000000000002</v>
      </c>
      <c r="F75" s="20">
        <v>1.66</v>
      </c>
      <c r="G75" s="20">
        <v>51.786999999999999</v>
      </c>
      <c r="H75" s="20">
        <v>12.364000000000001</v>
      </c>
      <c r="I75" s="20">
        <v>0.33100000000000002</v>
      </c>
      <c r="J75" s="20">
        <v>0.96399999999999997</v>
      </c>
      <c r="K75" s="20">
        <v>15.736000000000001</v>
      </c>
      <c r="L75" s="23">
        <v>0.73399999999999999</v>
      </c>
      <c r="M75" s="20">
        <v>99.381</v>
      </c>
      <c r="N75" s="17">
        <f t="shared" si="5"/>
        <v>34.502358353324688</v>
      </c>
      <c r="O75" s="22">
        <f t="shared" si="6"/>
        <v>38.213517674709614</v>
      </c>
      <c r="P75" s="18">
        <f t="shared" si="7"/>
        <v>27.284123971965691</v>
      </c>
    </row>
    <row r="76" spans="1:16" s="1" customFormat="1" x14ac:dyDescent="0.3">
      <c r="A76" s="25"/>
      <c r="B76" s="12">
        <v>15</v>
      </c>
      <c r="C76" s="12" t="s">
        <v>20</v>
      </c>
      <c r="D76" s="20">
        <v>15.755000000000001</v>
      </c>
      <c r="E76" s="20">
        <v>0.503</v>
      </c>
      <c r="F76" s="20">
        <v>1.47</v>
      </c>
      <c r="G76" s="20">
        <v>50.673999999999999</v>
      </c>
      <c r="H76" s="20">
        <v>12.042</v>
      </c>
      <c r="I76" s="20">
        <v>0.34799999999999998</v>
      </c>
      <c r="J76" s="20">
        <v>0.69699999999999995</v>
      </c>
      <c r="K76" s="20">
        <v>16.617000000000001</v>
      </c>
      <c r="L76" s="23">
        <v>0.745</v>
      </c>
      <c r="M76" s="20">
        <v>98.850999999999999</v>
      </c>
      <c r="N76" s="17">
        <f t="shared" si="5"/>
        <v>34.641713472428549</v>
      </c>
      <c r="O76" s="22">
        <f t="shared" si="6"/>
        <v>36.839709950030397</v>
      </c>
      <c r="P76" s="18">
        <f t="shared" si="7"/>
        <v>28.518576577541054</v>
      </c>
    </row>
    <row r="77" spans="1:16" s="1" customFormat="1" x14ac:dyDescent="0.3">
      <c r="A77" s="25"/>
      <c r="B77" s="12">
        <v>16</v>
      </c>
      <c r="C77" s="12" t="s">
        <v>20</v>
      </c>
      <c r="D77" s="20">
        <v>15.923</v>
      </c>
      <c r="E77" s="20">
        <v>0.78100000000000003</v>
      </c>
      <c r="F77" s="20">
        <v>1.1919999999999999</v>
      </c>
      <c r="G77" s="20">
        <v>51.369</v>
      </c>
      <c r="H77" s="20">
        <v>11.769</v>
      </c>
      <c r="I77" s="20">
        <v>0.34</v>
      </c>
      <c r="J77" s="20">
        <v>0.52500000000000002</v>
      </c>
      <c r="K77" s="20">
        <v>16.87</v>
      </c>
      <c r="L77" s="23">
        <v>0.78500000000000003</v>
      </c>
      <c r="M77" s="20">
        <v>99.554000000000002</v>
      </c>
      <c r="N77" s="17">
        <f t="shared" si="5"/>
        <v>35.02216781604654</v>
      </c>
      <c r="O77" s="22">
        <f t="shared" si="6"/>
        <v>36.015903502653806</v>
      </c>
      <c r="P77" s="18">
        <f t="shared" si="7"/>
        <v>28.961928681299661</v>
      </c>
    </row>
    <row r="78" spans="1:16" s="1" customFormat="1" x14ac:dyDescent="0.3">
      <c r="A78" s="25"/>
      <c r="B78" s="12">
        <v>17</v>
      </c>
      <c r="C78" s="12" t="s">
        <v>20</v>
      </c>
      <c r="D78" s="20">
        <v>15.853</v>
      </c>
      <c r="E78" s="20">
        <v>0.94899999999999995</v>
      </c>
      <c r="F78" s="20">
        <v>1.278</v>
      </c>
      <c r="G78" s="20">
        <v>50.866</v>
      </c>
      <c r="H78" s="20">
        <v>11.651999999999999</v>
      </c>
      <c r="I78" s="20">
        <v>0.40500000000000003</v>
      </c>
      <c r="J78" s="20">
        <v>0.38400000000000001</v>
      </c>
      <c r="K78" s="20">
        <v>16.802</v>
      </c>
      <c r="L78" s="23">
        <v>0.76500000000000001</v>
      </c>
      <c r="M78" s="20">
        <v>98.953999999999994</v>
      </c>
      <c r="N78" s="17">
        <f t="shared" si="5"/>
        <v>35.08882617439258</v>
      </c>
      <c r="O78" s="22">
        <f t="shared" si="6"/>
        <v>35.883473671603134</v>
      </c>
      <c r="P78" s="18">
        <f t="shared" si="7"/>
        <v>29.027700154004286</v>
      </c>
    </row>
    <row r="79" spans="1:16" s="1" customFormat="1" x14ac:dyDescent="0.3">
      <c r="A79" s="25"/>
      <c r="B79" s="12">
        <v>18</v>
      </c>
      <c r="C79" s="12" t="s">
        <v>20</v>
      </c>
      <c r="D79" s="20">
        <v>16.199000000000002</v>
      </c>
      <c r="E79" s="20">
        <v>0.33400000000000002</v>
      </c>
      <c r="F79" s="20">
        <v>1.752</v>
      </c>
      <c r="G79" s="20">
        <v>51.624000000000002</v>
      </c>
      <c r="H79" s="20">
        <v>12.57</v>
      </c>
      <c r="I79" s="20">
        <v>0.32600000000000001</v>
      </c>
      <c r="J79" s="20">
        <v>0.84399999999999997</v>
      </c>
      <c r="K79" s="20">
        <v>15.377000000000001</v>
      </c>
      <c r="L79" s="23">
        <v>0.72399999999999998</v>
      </c>
      <c r="M79" s="20">
        <v>99.75</v>
      </c>
      <c r="N79" s="17">
        <f t="shared" si="5"/>
        <v>35.453668332530427</v>
      </c>
      <c r="O79" s="22">
        <f t="shared" si="6"/>
        <v>38.277615132213505</v>
      </c>
      <c r="P79" s="18">
        <f t="shared" si="7"/>
        <v>26.268716535256068</v>
      </c>
    </row>
    <row r="80" spans="1:16" s="1" customFormat="1" x14ac:dyDescent="0.3">
      <c r="A80" s="25"/>
      <c r="B80" s="13">
        <v>19</v>
      </c>
      <c r="C80" s="13" t="s">
        <v>20</v>
      </c>
      <c r="D80" s="21">
        <v>16.675999999999998</v>
      </c>
      <c r="E80" s="21">
        <v>0.51100000000000001</v>
      </c>
      <c r="F80" s="21">
        <v>1.6160000000000001</v>
      </c>
      <c r="G80" s="21">
        <v>50.930999999999997</v>
      </c>
      <c r="H80" s="21">
        <v>11.829000000000001</v>
      </c>
      <c r="I80" s="21">
        <v>0.27700000000000002</v>
      </c>
      <c r="J80" s="21">
        <v>0.70199999999999996</v>
      </c>
      <c r="K80" s="21">
        <v>15.467000000000001</v>
      </c>
      <c r="L80" s="24">
        <v>0.71199999999999997</v>
      </c>
      <c r="M80" s="21">
        <v>98.721000000000004</v>
      </c>
      <c r="N80" s="19">
        <f t="shared" si="5"/>
        <v>36.888194471768841</v>
      </c>
      <c r="O80" s="40">
        <f t="shared" si="6"/>
        <v>36.406603647137707</v>
      </c>
      <c r="P80" s="8">
        <f t="shared" si="7"/>
        <v>26.705201881093451</v>
      </c>
    </row>
    <row r="81" spans="1:15" s="1" customFormat="1" x14ac:dyDescent="0.3">
      <c r="A81" s="25"/>
    </row>
    <row r="82" spans="1:15" s="1" customFormat="1" ht="15.5" x14ac:dyDescent="0.35">
      <c r="A82" s="25"/>
      <c r="B82" s="38" t="s">
        <v>30</v>
      </c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12"/>
      <c r="O82" s="12"/>
    </row>
    <row r="83" spans="1:15" x14ac:dyDescent="0.3">
      <c r="B83" s="14" t="s">
        <v>0</v>
      </c>
      <c r="C83" s="14"/>
      <c r="D83" s="14" t="s">
        <v>21</v>
      </c>
      <c r="E83" s="14" t="s">
        <v>2</v>
      </c>
      <c r="F83" s="14" t="s">
        <v>3</v>
      </c>
      <c r="G83" s="14" t="s">
        <v>5</v>
      </c>
      <c r="H83" s="14" t="s">
        <v>6</v>
      </c>
      <c r="I83" s="14" t="s">
        <v>7</v>
      </c>
      <c r="J83" s="14" t="s">
        <v>8</v>
      </c>
      <c r="K83" s="14" t="s">
        <v>9</v>
      </c>
      <c r="L83" s="14" t="s">
        <v>11</v>
      </c>
      <c r="M83" s="14" t="s">
        <v>22</v>
      </c>
      <c r="N83" s="11" t="s">
        <v>23</v>
      </c>
      <c r="O83" s="11" t="s">
        <v>24</v>
      </c>
    </row>
    <row r="84" spans="1:15" x14ac:dyDescent="0.3">
      <c r="B84" s="15">
        <v>1</v>
      </c>
      <c r="C84" s="15" t="s">
        <v>25</v>
      </c>
      <c r="D84" s="16">
        <v>0.38500000000000001</v>
      </c>
      <c r="E84" s="16">
        <v>4.8600000000000003</v>
      </c>
      <c r="F84" s="16">
        <v>5.8000000000000003E-2</v>
      </c>
      <c r="G84" s="16">
        <v>62.701999999999998</v>
      </c>
      <c r="H84" s="16">
        <v>0</v>
      </c>
      <c r="I84" s="16">
        <v>8.2949999999999999</v>
      </c>
      <c r="J84" s="16">
        <v>23.475000000000001</v>
      </c>
      <c r="K84" s="16">
        <v>9.9000000000000005E-2</v>
      </c>
      <c r="L84" s="16">
        <v>99.873999999999995</v>
      </c>
      <c r="M84" s="17">
        <f>(D84*2/94.196)*100/(D84*2/94.196+I84*2/61.9789+E84/56.077)</f>
        <v>2.2549400456496644</v>
      </c>
      <c r="N84" s="17">
        <f>(E84/56.077)*100/(D84*2/94.196+E84/56.077+I84*2/61.9789)</f>
        <v>23.907173465438571</v>
      </c>
      <c r="O84" s="18">
        <f>100-M84-N84</f>
        <v>73.837886488911764</v>
      </c>
    </row>
    <row r="85" spans="1:15" x14ac:dyDescent="0.3">
      <c r="B85" s="15">
        <v>2</v>
      </c>
      <c r="C85" s="15" t="s">
        <v>25</v>
      </c>
      <c r="D85" s="16">
        <v>0.44700000000000001</v>
      </c>
      <c r="E85" s="16">
        <v>4.3899999999999997</v>
      </c>
      <c r="F85" s="16">
        <v>0.04</v>
      </c>
      <c r="G85" s="16">
        <v>62.731000000000002</v>
      </c>
      <c r="H85" s="16">
        <v>1E-3</v>
      </c>
      <c r="I85" s="16">
        <v>8.8330000000000002</v>
      </c>
      <c r="J85" s="16">
        <v>22.853999999999999</v>
      </c>
      <c r="K85" s="16">
        <v>3.2000000000000001E-2</v>
      </c>
      <c r="L85" s="16">
        <v>99.34</v>
      </c>
      <c r="M85" s="17">
        <f t="shared" ref="M85:M100" si="8">(D85*2/94.196)*100/(D85*2/94.196+I85*2/61.9789+E85/56.077)</f>
        <v>2.5457701682053813</v>
      </c>
      <c r="N85" s="17">
        <f t="shared" ref="N85:N100" si="9">(E85/56.077)*100/(D85*2/94.196+E85/56.077+I85*2/61.9789)</f>
        <v>20.998771306247676</v>
      </c>
      <c r="O85" s="18">
        <f t="shared" ref="O85:O100" si="10">100-M85-N85</f>
        <v>76.455458525546945</v>
      </c>
    </row>
    <row r="86" spans="1:15" x14ac:dyDescent="0.3">
      <c r="B86" s="15">
        <v>3</v>
      </c>
      <c r="C86" s="15" t="s">
        <v>25</v>
      </c>
      <c r="D86" s="16">
        <v>0.45600000000000002</v>
      </c>
      <c r="E86" s="16">
        <v>4.2530000000000001</v>
      </c>
      <c r="F86" s="16">
        <v>1.7000000000000001E-2</v>
      </c>
      <c r="G86" s="16">
        <v>62.978999999999999</v>
      </c>
      <c r="H86" s="16">
        <v>0</v>
      </c>
      <c r="I86" s="16">
        <v>8.9250000000000007</v>
      </c>
      <c r="J86" s="16">
        <v>22.876000000000001</v>
      </c>
      <c r="K86" s="16">
        <v>8.5000000000000006E-2</v>
      </c>
      <c r="L86" s="16">
        <v>99.606999999999999</v>
      </c>
      <c r="M86" s="17">
        <f t="shared" si="8"/>
        <v>2.592043738161967</v>
      </c>
      <c r="N86" s="17">
        <f t="shared" si="9"/>
        <v>20.304418640172443</v>
      </c>
      <c r="O86" s="18">
        <f t="shared" si="10"/>
        <v>77.103537621665595</v>
      </c>
    </row>
    <row r="87" spans="1:15" x14ac:dyDescent="0.3">
      <c r="B87" s="15">
        <v>4</v>
      </c>
      <c r="C87" s="15" t="s">
        <v>25</v>
      </c>
      <c r="D87" s="16">
        <v>0.53</v>
      </c>
      <c r="E87" s="16">
        <v>4.1980000000000004</v>
      </c>
      <c r="F87" s="16">
        <v>4.8000000000000001E-2</v>
      </c>
      <c r="G87" s="16">
        <v>62.784999999999997</v>
      </c>
      <c r="H87" s="16">
        <v>2.1000000000000001E-2</v>
      </c>
      <c r="I87" s="16">
        <v>8.9819999999999993</v>
      </c>
      <c r="J87" s="16">
        <v>22.521999999999998</v>
      </c>
      <c r="K87" s="16">
        <v>0.82099999999999995</v>
      </c>
      <c r="L87" s="16">
        <v>99.930999999999997</v>
      </c>
      <c r="M87" s="17">
        <f t="shared" si="8"/>
        <v>2.9932119627952094</v>
      </c>
      <c r="N87" s="17">
        <f t="shared" si="9"/>
        <v>19.912313927702961</v>
      </c>
      <c r="O87" s="18">
        <f t="shared" si="10"/>
        <v>77.094474109501817</v>
      </c>
    </row>
    <row r="88" spans="1:15" x14ac:dyDescent="0.3">
      <c r="B88" s="15">
        <v>5</v>
      </c>
      <c r="C88" s="15" t="s">
        <v>25</v>
      </c>
      <c r="D88" s="16">
        <v>0.505</v>
      </c>
      <c r="E88" s="16">
        <v>3.802</v>
      </c>
      <c r="F88" s="16">
        <v>6.8000000000000005E-2</v>
      </c>
      <c r="G88" s="16">
        <v>63.680999999999997</v>
      </c>
      <c r="H88" s="16">
        <v>0</v>
      </c>
      <c r="I88" s="16">
        <v>9.0839999999999996</v>
      </c>
      <c r="J88" s="16">
        <v>22.382000000000001</v>
      </c>
      <c r="K88" s="16">
        <v>7.3999999999999996E-2</v>
      </c>
      <c r="L88" s="16">
        <v>99.602999999999994</v>
      </c>
      <c r="M88" s="17">
        <f t="shared" si="8"/>
        <v>2.8850286612739442</v>
      </c>
      <c r="N88" s="17">
        <f t="shared" si="9"/>
        <v>18.242676635635981</v>
      </c>
      <c r="O88" s="18">
        <f t="shared" si="10"/>
        <v>78.872294703090063</v>
      </c>
    </row>
    <row r="89" spans="1:15" x14ac:dyDescent="0.3">
      <c r="B89" s="15">
        <v>6</v>
      </c>
      <c r="C89" s="15" t="s">
        <v>25</v>
      </c>
      <c r="D89" s="16">
        <v>0.63500000000000001</v>
      </c>
      <c r="E89" s="16">
        <v>2.9870000000000001</v>
      </c>
      <c r="F89" s="16">
        <v>5.3999999999999999E-2</v>
      </c>
      <c r="G89" s="16">
        <v>64.751000000000005</v>
      </c>
      <c r="H89" s="16">
        <v>2.1000000000000001E-2</v>
      </c>
      <c r="I89" s="16">
        <v>9.1690000000000005</v>
      </c>
      <c r="J89" s="16">
        <v>21.529</v>
      </c>
      <c r="K89" s="16">
        <v>0.14899999999999999</v>
      </c>
      <c r="L89" s="16">
        <v>99.3</v>
      </c>
      <c r="M89" s="17">
        <f t="shared" si="8"/>
        <v>3.7180511992033125</v>
      </c>
      <c r="N89" s="17">
        <f t="shared" si="9"/>
        <v>14.689078671503054</v>
      </c>
      <c r="O89" s="18">
        <f t="shared" si="10"/>
        <v>81.59287012929363</v>
      </c>
    </row>
    <row r="90" spans="1:15" x14ac:dyDescent="0.3">
      <c r="B90" s="15">
        <v>7</v>
      </c>
      <c r="C90" s="15" t="s">
        <v>25</v>
      </c>
      <c r="D90" s="16">
        <v>0.66500000000000004</v>
      </c>
      <c r="E90" s="16">
        <v>2.8570000000000002</v>
      </c>
      <c r="F90" s="16">
        <v>8.1000000000000003E-2</v>
      </c>
      <c r="G90" s="16">
        <v>65.256</v>
      </c>
      <c r="H90" s="16">
        <v>5.0000000000000001E-3</v>
      </c>
      <c r="I90" s="16">
        <v>9.3059999999999992</v>
      </c>
      <c r="J90" s="16">
        <v>21.556000000000001</v>
      </c>
      <c r="K90" s="16">
        <v>2.7E-2</v>
      </c>
      <c r="L90" s="16">
        <v>99.76</v>
      </c>
      <c r="M90" s="17">
        <f t="shared" si="8"/>
        <v>3.8645111222454074</v>
      </c>
      <c r="N90" s="17">
        <f t="shared" si="9"/>
        <v>13.944432688486845</v>
      </c>
      <c r="O90" s="18">
        <f t="shared" si="10"/>
        <v>82.191056189267755</v>
      </c>
    </row>
    <row r="91" spans="1:15" x14ac:dyDescent="0.3">
      <c r="B91" s="15">
        <v>8</v>
      </c>
      <c r="C91" s="15" t="s">
        <v>25</v>
      </c>
      <c r="D91" s="16">
        <v>1.9379999999999999</v>
      </c>
      <c r="E91" s="16">
        <v>1.163</v>
      </c>
      <c r="F91" s="16">
        <v>9.8000000000000004E-2</v>
      </c>
      <c r="G91" s="16">
        <v>67.697000000000003</v>
      </c>
      <c r="H91" s="16">
        <v>0.04</v>
      </c>
      <c r="I91" s="16">
        <v>9.6539999999999999</v>
      </c>
      <c r="J91" s="16">
        <v>19.981000000000002</v>
      </c>
      <c r="K91" s="16">
        <v>5.8999999999999997E-2</v>
      </c>
      <c r="L91" s="18">
        <v>100.66800000000001</v>
      </c>
      <c r="M91" s="17">
        <f t="shared" si="8"/>
        <v>11.019500834062558</v>
      </c>
      <c r="N91" s="17">
        <f t="shared" si="9"/>
        <v>5.5539959372790308</v>
      </c>
      <c r="O91" s="18">
        <f t="shared" si="10"/>
        <v>83.426503228658419</v>
      </c>
    </row>
    <row r="92" spans="1:15" x14ac:dyDescent="0.3">
      <c r="B92" s="15">
        <v>9</v>
      </c>
      <c r="C92" s="15" t="s">
        <v>25</v>
      </c>
      <c r="D92" s="16">
        <v>0.88300000000000001</v>
      </c>
      <c r="E92" s="16">
        <v>1.835</v>
      </c>
      <c r="F92" s="16">
        <v>7.0999999999999994E-2</v>
      </c>
      <c r="G92" s="16">
        <v>66.513000000000005</v>
      </c>
      <c r="H92" s="16">
        <v>0</v>
      </c>
      <c r="I92" s="16">
        <v>10.193</v>
      </c>
      <c r="J92" s="16">
        <v>20.437000000000001</v>
      </c>
      <c r="K92" s="16">
        <v>3.6999999999999998E-2</v>
      </c>
      <c r="L92" s="16">
        <v>99.971000000000004</v>
      </c>
      <c r="M92" s="17">
        <f t="shared" si="8"/>
        <v>4.928671093630058</v>
      </c>
      <c r="N92" s="17">
        <f t="shared" si="9"/>
        <v>8.6024646339581849</v>
      </c>
      <c r="O92" s="18">
        <f t="shared" si="10"/>
        <v>86.468864272411764</v>
      </c>
    </row>
    <row r="93" spans="1:15" x14ac:dyDescent="0.3">
      <c r="B93" s="15">
        <v>10</v>
      </c>
      <c r="C93" s="15" t="s">
        <v>25</v>
      </c>
      <c r="D93" s="16">
        <v>0.98799999999999999</v>
      </c>
      <c r="E93" s="16">
        <v>1.369</v>
      </c>
      <c r="F93" s="16">
        <v>5.8000000000000003E-2</v>
      </c>
      <c r="G93" s="16">
        <v>67.447999999999993</v>
      </c>
      <c r="H93" s="16">
        <v>1E-3</v>
      </c>
      <c r="I93" s="16">
        <v>10.736000000000001</v>
      </c>
      <c r="J93" s="16">
        <v>20.158000000000001</v>
      </c>
      <c r="K93" s="16">
        <v>3.3000000000000002E-2</v>
      </c>
      <c r="L93" s="18">
        <v>100.791</v>
      </c>
      <c r="M93" s="17">
        <f t="shared" si="8"/>
        <v>5.3537220550635505</v>
      </c>
      <c r="N93" s="17">
        <f t="shared" si="9"/>
        <v>6.2304586443659042</v>
      </c>
      <c r="O93" s="18">
        <f t="shared" si="10"/>
        <v>88.415819300570533</v>
      </c>
    </row>
    <row r="94" spans="1:15" x14ac:dyDescent="0.3">
      <c r="B94" s="15">
        <v>11</v>
      </c>
      <c r="C94" s="15" t="s">
        <v>25</v>
      </c>
      <c r="D94" s="16">
        <v>0.873</v>
      </c>
      <c r="E94" s="16">
        <v>1.1399999999999999</v>
      </c>
      <c r="F94" s="16">
        <v>0.104</v>
      </c>
      <c r="G94" s="16">
        <v>67.724000000000004</v>
      </c>
      <c r="H94" s="16">
        <v>0</v>
      </c>
      <c r="I94" s="16">
        <v>9.4339999999999993</v>
      </c>
      <c r="J94" s="16">
        <v>20.236999999999998</v>
      </c>
      <c r="K94" s="16">
        <v>0.26600000000000001</v>
      </c>
      <c r="L94" s="16">
        <v>99.778000000000006</v>
      </c>
      <c r="M94" s="17">
        <f t="shared" si="8"/>
        <v>5.3994449359753132</v>
      </c>
      <c r="N94" s="17">
        <f t="shared" si="9"/>
        <v>5.9218502079237778</v>
      </c>
      <c r="O94" s="18">
        <f t="shared" si="10"/>
        <v>88.678704856100907</v>
      </c>
    </row>
    <row r="95" spans="1:15" x14ac:dyDescent="0.3">
      <c r="B95" s="15">
        <v>17</v>
      </c>
      <c r="C95" s="15" t="s">
        <v>26</v>
      </c>
      <c r="D95" s="16">
        <v>10.712999999999999</v>
      </c>
      <c r="E95" s="16">
        <v>0.748</v>
      </c>
      <c r="F95" s="16">
        <v>0.115</v>
      </c>
      <c r="G95" s="16">
        <v>65.347999999999999</v>
      </c>
      <c r="H95" s="16">
        <v>0</v>
      </c>
      <c r="I95" s="16">
        <v>4.0220000000000002</v>
      </c>
      <c r="J95" s="16">
        <v>18.795000000000002</v>
      </c>
      <c r="K95" s="16">
        <v>0.63300000000000001</v>
      </c>
      <c r="L95" s="18">
        <v>100.408</v>
      </c>
      <c r="M95" s="17">
        <f t="shared" si="8"/>
        <v>61.378843306737572</v>
      </c>
      <c r="N95" s="17">
        <f t="shared" si="9"/>
        <v>3.5993732638195346</v>
      </c>
      <c r="O95" s="18">
        <f t="shared" si="10"/>
        <v>35.021783429442891</v>
      </c>
    </row>
    <row r="96" spans="1:15" x14ac:dyDescent="0.3">
      <c r="B96" s="15">
        <v>18</v>
      </c>
      <c r="C96" s="15" t="s">
        <v>26</v>
      </c>
      <c r="D96" s="16">
        <v>10.84</v>
      </c>
      <c r="E96" s="16">
        <v>0.77800000000000002</v>
      </c>
      <c r="F96" s="16">
        <v>9.6000000000000002E-2</v>
      </c>
      <c r="G96" s="16">
        <v>65.31</v>
      </c>
      <c r="H96" s="16">
        <v>0</v>
      </c>
      <c r="I96" s="16">
        <v>3.2519999999999998</v>
      </c>
      <c r="J96" s="16">
        <v>18.632000000000001</v>
      </c>
      <c r="K96" s="16">
        <v>1.27</v>
      </c>
      <c r="L96" s="18">
        <v>100.19199999999999</v>
      </c>
      <c r="M96" s="17">
        <f t="shared" si="8"/>
        <v>65.953422716798201</v>
      </c>
      <c r="N96" s="17">
        <f t="shared" si="9"/>
        <v>3.9756243965023552</v>
      </c>
      <c r="O96" s="18">
        <f t="shared" si="10"/>
        <v>30.070952886699445</v>
      </c>
    </row>
    <row r="97" spans="2:15" x14ac:dyDescent="0.3">
      <c r="B97" s="15">
        <v>19</v>
      </c>
      <c r="C97" s="15" t="s">
        <v>26</v>
      </c>
      <c r="D97" s="16">
        <v>10.051</v>
      </c>
      <c r="E97" s="16">
        <v>0.79600000000000004</v>
      </c>
      <c r="F97" s="16">
        <v>0.124</v>
      </c>
      <c r="G97" s="16">
        <v>65.192999999999998</v>
      </c>
      <c r="H97" s="16">
        <v>0</v>
      </c>
      <c r="I97" s="16">
        <v>3.403</v>
      </c>
      <c r="J97" s="16">
        <v>18.934000000000001</v>
      </c>
      <c r="K97" s="16">
        <v>1.5960000000000001</v>
      </c>
      <c r="L97" s="18">
        <v>100.124</v>
      </c>
      <c r="M97" s="17">
        <f t="shared" si="8"/>
        <v>63.247846066904067</v>
      </c>
      <c r="N97" s="17">
        <f t="shared" si="9"/>
        <v>4.2069488177319627</v>
      </c>
      <c r="O97" s="18">
        <f t="shared" si="10"/>
        <v>32.54520511536397</v>
      </c>
    </row>
    <row r="98" spans="2:15" x14ac:dyDescent="0.3">
      <c r="B98" s="15">
        <v>20</v>
      </c>
      <c r="C98" s="15" t="s">
        <v>26</v>
      </c>
      <c r="D98" s="16">
        <v>14.403</v>
      </c>
      <c r="E98" s="16">
        <v>0.66200000000000003</v>
      </c>
      <c r="F98" s="16">
        <v>7.0000000000000007E-2</v>
      </c>
      <c r="G98" s="16">
        <v>66.025000000000006</v>
      </c>
      <c r="H98" s="16">
        <v>0</v>
      </c>
      <c r="I98" s="16">
        <v>1.323</v>
      </c>
      <c r="J98" s="16">
        <v>18.626999999999999</v>
      </c>
      <c r="K98" s="16">
        <v>0.41199999999999998</v>
      </c>
      <c r="L98" s="18">
        <v>101.52200000000001</v>
      </c>
      <c r="M98" s="17">
        <f t="shared" si="8"/>
        <v>84.874773629712848</v>
      </c>
      <c r="N98" s="17">
        <f t="shared" si="9"/>
        <v>3.2764334516885456</v>
      </c>
      <c r="O98" s="18">
        <f t="shared" si="10"/>
        <v>11.848792918598607</v>
      </c>
    </row>
    <row r="99" spans="2:15" x14ac:dyDescent="0.3">
      <c r="B99" s="15">
        <v>22</v>
      </c>
      <c r="C99" s="15" t="s">
        <v>26</v>
      </c>
      <c r="D99" s="16">
        <v>14.169</v>
      </c>
      <c r="E99" s="16">
        <v>0.80300000000000005</v>
      </c>
      <c r="F99" s="16">
        <v>6.2E-2</v>
      </c>
      <c r="G99" s="16">
        <v>64.882000000000005</v>
      </c>
      <c r="H99" s="16">
        <v>0</v>
      </c>
      <c r="I99" s="16">
        <v>1.157</v>
      </c>
      <c r="J99" s="16">
        <v>18.751999999999999</v>
      </c>
      <c r="K99" s="16">
        <v>0.64</v>
      </c>
      <c r="L99" s="18">
        <v>100.477</v>
      </c>
      <c r="M99" s="17">
        <f t="shared" si="8"/>
        <v>85.345953029102589</v>
      </c>
      <c r="N99" s="17">
        <f t="shared" si="9"/>
        <v>4.0623465649181334</v>
      </c>
      <c r="O99" s="18">
        <f t="shared" si="10"/>
        <v>10.591700405979278</v>
      </c>
    </row>
    <row r="100" spans="2:15" x14ac:dyDescent="0.3">
      <c r="B100" s="9">
        <v>23</v>
      </c>
      <c r="C100" s="9" t="s">
        <v>26</v>
      </c>
      <c r="D100" s="7">
        <v>13.736000000000001</v>
      </c>
      <c r="E100" s="7">
        <v>0.83199999999999996</v>
      </c>
      <c r="F100" s="7">
        <v>9.0999999999999998E-2</v>
      </c>
      <c r="G100" s="7">
        <v>63.81</v>
      </c>
      <c r="H100" s="7">
        <v>0</v>
      </c>
      <c r="I100" s="7">
        <v>0.94199999999999995</v>
      </c>
      <c r="J100" s="7">
        <v>18.591000000000001</v>
      </c>
      <c r="K100" s="7">
        <v>2.6339999999999999</v>
      </c>
      <c r="L100" s="8">
        <v>100.639</v>
      </c>
      <c r="M100" s="19">
        <f t="shared" si="8"/>
        <v>86.572667505131705</v>
      </c>
      <c r="N100" s="19">
        <f t="shared" si="9"/>
        <v>4.4041442703475502</v>
      </c>
      <c r="O100" s="8">
        <f t="shared" si="10"/>
        <v>9.0231882245207444</v>
      </c>
    </row>
    <row r="102" spans="2:15" x14ac:dyDescent="0.3">
      <c r="B102" s="39" t="s">
        <v>31</v>
      </c>
      <c r="C102" s="39"/>
      <c r="D102" s="39"/>
      <c r="E102" s="39"/>
      <c r="F102" s="39"/>
      <c r="G102" s="39"/>
      <c r="H102" s="39"/>
      <c r="I102" s="39"/>
      <c r="J102" s="1"/>
    </row>
    <row r="103" spans="2:15" x14ac:dyDescent="0.3">
      <c r="B103" s="3" t="s">
        <v>0</v>
      </c>
      <c r="C103" s="4" t="s">
        <v>9</v>
      </c>
      <c r="D103" s="4" t="s">
        <v>10</v>
      </c>
      <c r="E103" s="4" t="s">
        <v>3</v>
      </c>
      <c r="F103" s="4" t="s">
        <v>4</v>
      </c>
      <c r="G103" s="4" t="s">
        <v>6</v>
      </c>
      <c r="H103" s="4" t="s">
        <v>8</v>
      </c>
      <c r="I103" s="4" t="s">
        <v>11</v>
      </c>
      <c r="J103" s="1"/>
    </row>
    <row r="104" spans="2:15" x14ac:dyDescent="0.3">
      <c r="B104" s="3">
        <v>1</v>
      </c>
      <c r="C104" s="5">
        <v>43.545999999999999</v>
      </c>
      <c r="D104" s="5">
        <v>1.004</v>
      </c>
      <c r="E104" s="5">
        <v>53.103000000000002</v>
      </c>
      <c r="F104" s="5">
        <v>0.60199999999999998</v>
      </c>
      <c r="G104" s="5">
        <v>1.2929999999999999</v>
      </c>
      <c r="H104" s="5">
        <v>2.1000000000000001E-2</v>
      </c>
      <c r="I104" s="5">
        <v>99.569000000000003</v>
      </c>
      <c r="J104" s="1"/>
    </row>
    <row r="105" spans="2:15" x14ac:dyDescent="0.3">
      <c r="B105" s="3">
        <v>2</v>
      </c>
      <c r="C105" s="5">
        <v>43.512999999999998</v>
      </c>
      <c r="D105" s="5">
        <v>0.995</v>
      </c>
      <c r="E105" s="5">
        <v>53.192999999999998</v>
      </c>
      <c r="F105" s="5">
        <v>0.35299999999999998</v>
      </c>
      <c r="G105" s="5">
        <v>1.276</v>
      </c>
      <c r="H105" s="5">
        <v>1.7999999999999999E-2</v>
      </c>
      <c r="I105" s="5">
        <v>99.347999999999999</v>
      </c>
      <c r="J105" s="1"/>
    </row>
    <row r="106" spans="2:15" x14ac:dyDescent="0.3">
      <c r="B106" s="3">
        <v>3</v>
      </c>
      <c r="C106" s="5">
        <v>43.566000000000003</v>
      </c>
      <c r="D106" s="5">
        <v>1.0369999999999999</v>
      </c>
      <c r="E106" s="5">
        <v>53.371000000000002</v>
      </c>
      <c r="F106" s="5">
        <v>1.0509999999999999</v>
      </c>
      <c r="G106" s="5">
        <v>1.155</v>
      </c>
      <c r="H106" s="5">
        <v>0.03</v>
      </c>
      <c r="I106" s="6">
        <v>100.21</v>
      </c>
      <c r="J106" s="1"/>
    </row>
    <row r="107" spans="2:15" x14ac:dyDescent="0.3">
      <c r="B107" s="3">
        <v>4</v>
      </c>
      <c r="C107" s="5">
        <v>43.735999999999997</v>
      </c>
      <c r="D107" s="5">
        <v>1.026</v>
      </c>
      <c r="E107" s="5">
        <v>53.640999999999998</v>
      </c>
      <c r="F107" s="5">
        <v>1.1160000000000001</v>
      </c>
      <c r="G107" s="5">
        <v>1.224</v>
      </c>
      <c r="H107" s="5">
        <v>1.4999999999999999E-2</v>
      </c>
      <c r="I107" s="6">
        <v>100.758</v>
      </c>
      <c r="J107" s="1"/>
    </row>
    <row r="108" spans="2:15" x14ac:dyDescent="0.3">
      <c r="B108" s="3">
        <v>5</v>
      </c>
      <c r="C108" s="5">
        <v>43.372999999999998</v>
      </c>
      <c r="D108" s="5">
        <v>1.032</v>
      </c>
      <c r="E108" s="5">
        <v>53.835999999999999</v>
      </c>
      <c r="F108" s="5">
        <v>0.51600000000000001</v>
      </c>
      <c r="G108" s="5">
        <v>1.478</v>
      </c>
      <c r="H108" s="5">
        <v>0</v>
      </c>
      <c r="I108" s="6">
        <v>100.235</v>
      </c>
      <c r="J108" s="1"/>
    </row>
    <row r="109" spans="2:15" x14ac:dyDescent="0.3">
      <c r="B109" s="3">
        <v>6</v>
      </c>
      <c r="C109" s="5">
        <v>43.838000000000001</v>
      </c>
      <c r="D109" s="5">
        <v>1.0029999999999999</v>
      </c>
      <c r="E109" s="5">
        <v>54.432000000000002</v>
      </c>
      <c r="F109" s="5">
        <v>0.17899999999999999</v>
      </c>
      <c r="G109" s="5">
        <v>1.492</v>
      </c>
      <c r="H109" s="5">
        <v>2.8000000000000001E-2</v>
      </c>
      <c r="I109" s="6">
        <v>100.97199999999999</v>
      </c>
      <c r="J109" s="1"/>
    </row>
    <row r="110" spans="2:15" x14ac:dyDescent="0.3">
      <c r="B110" s="3">
        <v>7</v>
      </c>
      <c r="C110" s="5">
        <v>43.173999999999999</v>
      </c>
      <c r="D110" s="5">
        <v>1.0269999999999999</v>
      </c>
      <c r="E110" s="5">
        <v>54.06</v>
      </c>
      <c r="F110" s="5">
        <v>0.436</v>
      </c>
      <c r="G110" s="5">
        <v>1.2629999999999999</v>
      </c>
      <c r="H110" s="5">
        <v>0</v>
      </c>
      <c r="I110" s="6">
        <v>99.972999999999999</v>
      </c>
      <c r="J110" s="1"/>
    </row>
    <row r="111" spans="2:15" x14ac:dyDescent="0.3">
      <c r="B111" s="3">
        <v>8</v>
      </c>
      <c r="C111" s="5">
        <v>43.353000000000002</v>
      </c>
      <c r="D111" s="5">
        <v>1.081</v>
      </c>
      <c r="E111" s="5">
        <v>54.003</v>
      </c>
      <c r="F111" s="5">
        <v>0.32700000000000001</v>
      </c>
      <c r="G111" s="5">
        <v>1.431</v>
      </c>
      <c r="H111" s="5">
        <v>0</v>
      </c>
      <c r="I111" s="6">
        <v>100.19499999999999</v>
      </c>
      <c r="J111" s="1"/>
    </row>
    <row r="112" spans="2:15" x14ac:dyDescent="0.3">
      <c r="B112" s="3">
        <v>9</v>
      </c>
      <c r="C112" s="5">
        <v>43.075000000000003</v>
      </c>
      <c r="D112" s="5">
        <v>1.0680000000000001</v>
      </c>
      <c r="E112" s="5">
        <v>53.314</v>
      </c>
      <c r="F112" s="5">
        <v>0.43099999999999999</v>
      </c>
      <c r="G112" s="5">
        <v>1.484</v>
      </c>
      <c r="H112" s="5">
        <v>1E-3</v>
      </c>
      <c r="I112" s="5">
        <v>99.373000000000005</v>
      </c>
      <c r="J112" s="1"/>
    </row>
    <row r="113" spans="2:10" x14ac:dyDescent="0.3">
      <c r="B113" s="3">
        <v>10</v>
      </c>
      <c r="C113" s="5">
        <v>43.27</v>
      </c>
      <c r="D113" s="5">
        <v>1.0860000000000001</v>
      </c>
      <c r="E113" s="5">
        <v>53.838000000000001</v>
      </c>
      <c r="F113" s="5">
        <v>0.42</v>
      </c>
      <c r="G113" s="5">
        <v>1.42</v>
      </c>
      <c r="H113" s="5">
        <v>1.2E-2</v>
      </c>
      <c r="I113" s="6">
        <v>100.04600000000001</v>
      </c>
      <c r="J113" s="1"/>
    </row>
    <row r="114" spans="2:10" x14ac:dyDescent="0.3">
      <c r="B114" s="3">
        <v>11</v>
      </c>
      <c r="C114" s="7">
        <v>43.100999999999999</v>
      </c>
      <c r="D114" s="7">
        <v>1.073</v>
      </c>
      <c r="E114" s="7">
        <v>52.917000000000002</v>
      </c>
      <c r="F114" s="7">
        <v>1.5249999999999999</v>
      </c>
      <c r="G114" s="7">
        <v>1.47</v>
      </c>
      <c r="H114" s="7">
        <v>0</v>
      </c>
      <c r="I114" s="8">
        <v>100.086</v>
      </c>
      <c r="J114" s="10"/>
    </row>
    <row r="115" spans="2:10" x14ac:dyDescent="0.3">
      <c r="B115" s="3"/>
      <c r="C115" s="5"/>
      <c r="D115" s="5"/>
      <c r="E115" s="5"/>
      <c r="F115" s="5"/>
      <c r="G115" s="5"/>
      <c r="H115" s="5"/>
      <c r="I115" s="6"/>
      <c r="J115" s="10"/>
    </row>
    <row r="116" spans="2:10" x14ac:dyDescent="0.3">
      <c r="B116" s="39" t="s">
        <v>32</v>
      </c>
      <c r="C116" s="39"/>
      <c r="D116" s="39"/>
      <c r="E116" s="39"/>
      <c r="F116" s="39"/>
      <c r="G116" s="39"/>
      <c r="H116" s="39"/>
      <c r="I116" s="39"/>
      <c r="J116" s="10"/>
    </row>
    <row r="117" spans="2:10" x14ac:dyDescent="0.3">
      <c r="B117" s="4" t="s">
        <v>0</v>
      </c>
      <c r="C117" s="4" t="s">
        <v>9</v>
      </c>
      <c r="D117" s="4" t="s">
        <v>10</v>
      </c>
      <c r="E117" s="4" t="s">
        <v>3</v>
      </c>
      <c r="F117" s="4" t="s">
        <v>4</v>
      </c>
      <c r="G117" s="4" t="s">
        <v>6</v>
      </c>
      <c r="H117" s="4" t="s">
        <v>8</v>
      </c>
      <c r="I117" s="4" t="s">
        <v>27</v>
      </c>
      <c r="J117" s="4" t="s">
        <v>11</v>
      </c>
    </row>
    <row r="118" spans="2:10" x14ac:dyDescent="0.3">
      <c r="B118" s="3">
        <v>1</v>
      </c>
      <c r="C118" s="5">
        <v>43.133000000000003</v>
      </c>
      <c r="D118" s="5">
        <v>0.81699999999999995</v>
      </c>
      <c r="E118" s="5">
        <v>15.196999999999999</v>
      </c>
      <c r="F118" s="5">
        <v>37.911999999999999</v>
      </c>
      <c r="G118" s="5">
        <v>0.93899999999999995</v>
      </c>
      <c r="H118" s="5">
        <v>1.4390000000000001</v>
      </c>
      <c r="I118" s="5">
        <v>0.36799999999999999</v>
      </c>
      <c r="J118" s="6">
        <v>99.805000000000007</v>
      </c>
    </row>
    <row r="119" spans="2:10" x14ac:dyDescent="0.3">
      <c r="B119" s="3">
        <v>2</v>
      </c>
      <c r="C119" s="5">
        <v>42.994</v>
      </c>
      <c r="D119" s="5">
        <v>0.82599999999999996</v>
      </c>
      <c r="E119" s="5">
        <v>15.271000000000001</v>
      </c>
      <c r="F119" s="5">
        <v>38.374000000000002</v>
      </c>
      <c r="G119" s="5">
        <v>0.78</v>
      </c>
      <c r="H119" s="5">
        <v>1.516</v>
      </c>
      <c r="I119" s="5">
        <v>0.39</v>
      </c>
      <c r="J119" s="6">
        <v>100.151</v>
      </c>
    </row>
    <row r="120" spans="2:10" x14ac:dyDescent="0.3">
      <c r="B120" s="3">
        <v>3</v>
      </c>
      <c r="C120" s="5">
        <v>40.411999999999999</v>
      </c>
      <c r="D120" s="5">
        <v>0.79900000000000004</v>
      </c>
      <c r="E120" s="5">
        <v>12.048999999999999</v>
      </c>
      <c r="F120" s="5">
        <v>43.680999999999997</v>
      </c>
      <c r="G120" s="5">
        <v>0.89200000000000002</v>
      </c>
      <c r="H120" s="5">
        <v>1.7450000000000001</v>
      </c>
      <c r="I120" s="5">
        <v>0.35499999999999998</v>
      </c>
      <c r="J120" s="6">
        <v>99.933000000000007</v>
      </c>
    </row>
    <row r="121" spans="2:10" x14ac:dyDescent="0.3">
      <c r="B121" s="3">
        <v>4</v>
      </c>
      <c r="C121" s="5">
        <v>42.124000000000002</v>
      </c>
      <c r="D121" s="5">
        <v>0.81599999999999995</v>
      </c>
      <c r="E121" s="5">
        <v>14.212</v>
      </c>
      <c r="F121" s="5">
        <v>40.198999999999998</v>
      </c>
      <c r="G121" s="5">
        <v>0.9</v>
      </c>
      <c r="H121" s="5">
        <v>1.508</v>
      </c>
      <c r="I121" s="5">
        <v>0.39200000000000002</v>
      </c>
      <c r="J121" s="6">
        <v>100.151</v>
      </c>
    </row>
    <row r="122" spans="2:10" x14ac:dyDescent="0.3">
      <c r="B122" s="3">
        <v>5</v>
      </c>
      <c r="C122" s="5">
        <v>39.161999999999999</v>
      </c>
      <c r="D122" s="5">
        <v>0.77200000000000002</v>
      </c>
      <c r="E122" s="5">
        <v>10.404999999999999</v>
      </c>
      <c r="F122" s="5">
        <v>46.341999999999999</v>
      </c>
      <c r="G122" s="5">
        <v>0.879</v>
      </c>
      <c r="H122" s="5">
        <v>1.905</v>
      </c>
      <c r="I122" s="5">
        <v>0.32200000000000001</v>
      </c>
      <c r="J122" s="6">
        <v>99.787000000000006</v>
      </c>
    </row>
    <row r="123" spans="2:10" x14ac:dyDescent="0.3">
      <c r="B123" s="3">
        <v>6</v>
      </c>
      <c r="C123" s="5">
        <v>42.715000000000003</v>
      </c>
      <c r="D123" s="5">
        <v>0.83099999999999996</v>
      </c>
      <c r="E123" s="5">
        <v>14.534000000000001</v>
      </c>
      <c r="F123" s="5">
        <v>39.536000000000001</v>
      </c>
      <c r="G123" s="5">
        <v>0.88200000000000001</v>
      </c>
      <c r="H123" s="5">
        <v>1.696</v>
      </c>
      <c r="I123" s="5">
        <v>0.376</v>
      </c>
      <c r="J123" s="6">
        <v>100.57</v>
      </c>
    </row>
    <row r="124" spans="2:10" x14ac:dyDescent="0.3">
      <c r="B124" s="3">
        <v>7</v>
      </c>
      <c r="C124" s="5">
        <v>41.201000000000001</v>
      </c>
      <c r="D124" s="5">
        <v>0.8</v>
      </c>
      <c r="E124" s="5">
        <v>12.688000000000001</v>
      </c>
      <c r="F124" s="5">
        <v>42.393999999999998</v>
      </c>
      <c r="G124" s="5">
        <v>0.83</v>
      </c>
      <c r="H124" s="5">
        <v>1.8220000000000001</v>
      </c>
      <c r="I124" s="5">
        <v>0.39100000000000001</v>
      </c>
      <c r="J124" s="6">
        <v>100.126</v>
      </c>
    </row>
    <row r="125" spans="2:10" x14ac:dyDescent="0.3">
      <c r="B125" s="3">
        <v>8</v>
      </c>
      <c r="C125" s="5">
        <v>37.097999999999999</v>
      </c>
      <c r="D125" s="5">
        <v>0.754</v>
      </c>
      <c r="E125" s="5">
        <v>8.2639999999999993</v>
      </c>
      <c r="F125" s="5">
        <v>50.594999999999999</v>
      </c>
      <c r="G125" s="5">
        <v>0.82299999999999995</v>
      </c>
      <c r="H125" s="5">
        <v>2.1339999999999999</v>
      </c>
      <c r="I125" s="5">
        <v>0.35099999999999998</v>
      </c>
      <c r="J125" s="6">
        <v>100.01900000000001</v>
      </c>
    </row>
    <row r="126" spans="2:10" x14ac:dyDescent="0.3">
      <c r="B126" s="3">
        <v>9</v>
      </c>
      <c r="C126" s="5">
        <v>40.575000000000003</v>
      </c>
      <c r="D126" s="5">
        <v>0.77500000000000002</v>
      </c>
      <c r="E126" s="5">
        <v>12.069000000000001</v>
      </c>
      <c r="F126" s="5">
        <v>43.366999999999997</v>
      </c>
      <c r="G126" s="5">
        <v>0.88800000000000001</v>
      </c>
      <c r="H126" s="5">
        <v>1.9590000000000001</v>
      </c>
      <c r="I126" s="5">
        <v>0.39900000000000002</v>
      </c>
      <c r="J126" s="6">
        <v>100.032</v>
      </c>
    </row>
    <row r="127" spans="2:10" x14ac:dyDescent="0.3">
      <c r="B127" s="3">
        <v>10</v>
      </c>
      <c r="C127" s="5">
        <v>43.204000000000001</v>
      </c>
      <c r="D127" s="5">
        <v>0.85199999999999998</v>
      </c>
      <c r="E127" s="5">
        <v>15.648999999999999</v>
      </c>
      <c r="F127" s="5">
        <v>38.036000000000001</v>
      </c>
      <c r="G127" s="5">
        <v>0.98099999999999998</v>
      </c>
      <c r="H127" s="5">
        <v>1.472</v>
      </c>
      <c r="I127" s="5">
        <v>0.35699999999999998</v>
      </c>
      <c r="J127" s="6">
        <v>100.551</v>
      </c>
    </row>
    <row r="128" spans="2:10" x14ac:dyDescent="0.3">
      <c r="B128" s="9">
        <v>11</v>
      </c>
      <c r="C128" s="7">
        <v>42.552999999999997</v>
      </c>
      <c r="D128" s="7">
        <v>0.81399999999999995</v>
      </c>
      <c r="E128" s="7">
        <v>14.537000000000001</v>
      </c>
      <c r="F128" s="7">
        <v>39.988999999999997</v>
      </c>
      <c r="G128" s="7">
        <v>0.85699999999999998</v>
      </c>
      <c r="H128" s="7">
        <v>1.431</v>
      </c>
      <c r="I128" s="7">
        <v>0.35799999999999998</v>
      </c>
      <c r="J128" s="8">
        <v>100.539</v>
      </c>
    </row>
  </sheetData>
  <mergeCells count="6">
    <mergeCell ref="B1:P2"/>
    <mergeCell ref="B4:P4"/>
    <mergeCell ref="B60:M60"/>
    <mergeCell ref="B82:M82"/>
    <mergeCell ref="B102:I102"/>
    <mergeCell ref="B116:I116"/>
  </mergeCells>
  <phoneticPr fontId="5" type="noConversion"/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F1A96-B6CA-4653-B078-18B0670AC445}">
  <dimension ref="A1:P72"/>
  <sheetViews>
    <sheetView tabSelected="1" workbookViewId="0">
      <selection activeCell="R31" sqref="R31"/>
    </sheetView>
  </sheetViews>
  <sheetFormatPr defaultRowHeight="14.5" x14ac:dyDescent="0.3"/>
  <cols>
    <col min="1" max="2" width="8.7265625" style="46"/>
    <col min="3" max="3" width="20.1796875" style="46" customWidth="1"/>
    <col min="4" max="16" width="8.7265625" style="46"/>
  </cols>
  <sheetData>
    <row r="1" spans="2:16" x14ac:dyDescent="0.3">
      <c r="B1" s="42" t="s">
        <v>34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2:16" x14ac:dyDescent="0.3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4" spans="2:16" ht="15.5" x14ac:dyDescent="0.35">
      <c r="B4" s="43" t="s">
        <v>37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6" x14ac:dyDescent="0.3">
      <c r="B5" s="27" t="s">
        <v>0</v>
      </c>
      <c r="C5" s="27" t="s">
        <v>35</v>
      </c>
      <c r="D5" s="27" t="s">
        <v>2</v>
      </c>
      <c r="E5" s="27" t="s">
        <v>3</v>
      </c>
      <c r="F5" s="27" t="s">
        <v>4</v>
      </c>
      <c r="G5" s="27" t="s">
        <v>5</v>
      </c>
      <c r="H5" s="27" t="s">
        <v>6</v>
      </c>
      <c r="I5" s="27" t="s">
        <v>7</v>
      </c>
      <c r="J5" s="27" t="s">
        <v>8</v>
      </c>
      <c r="K5" s="27" t="s">
        <v>9</v>
      </c>
      <c r="L5" s="27" t="s">
        <v>10</v>
      </c>
      <c r="M5" s="27" t="s">
        <v>11</v>
      </c>
      <c r="N5" s="14" t="s">
        <v>12</v>
      </c>
      <c r="O5" s="30" t="s">
        <v>13</v>
      </c>
      <c r="P5" s="30" t="s">
        <v>14</v>
      </c>
    </row>
    <row r="6" spans="2:16" x14ac:dyDescent="0.3">
      <c r="B6" s="28">
        <v>1</v>
      </c>
      <c r="C6" s="28" t="s">
        <v>17</v>
      </c>
      <c r="D6" s="29">
        <v>2.0699999999999998</v>
      </c>
      <c r="E6" s="29">
        <v>0</v>
      </c>
      <c r="F6" s="29">
        <v>0.53400000000000003</v>
      </c>
      <c r="G6" s="29">
        <v>56.515000000000001</v>
      </c>
      <c r="H6" s="29">
        <v>29.635000000000002</v>
      </c>
      <c r="I6" s="29">
        <v>7.6999999999999999E-2</v>
      </c>
      <c r="J6" s="29">
        <v>0.22700000000000001</v>
      </c>
      <c r="K6" s="48">
        <v>10.355</v>
      </c>
      <c r="L6" s="29">
        <v>0.58799999999999997</v>
      </c>
      <c r="M6" s="29">
        <v>99.413000000000011</v>
      </c>
      <c r="N6" s="32">
        <f>(D6/56.077)*100/(D6/56.077+H6/40.304+K6/71.844)</f>
        <v>4.0284008855933431</v>
      </c>
      <c r="O6" s="32">
        <f>(H6/40.304)*100/(D6/56.077+H6/40.304+K6/71.844)</f>
        <v>80.242396452829496</v>
      </c>
      <c r="P6" s="18">
        <f>100-N6-O6</f>
        <v>15.729202661577162</v>
      </c>
    </row>
    <row r="7" spans="2:16" x14ac:dyDescent="0.3">
      <c r="B7" s="28">
        <v>2</v>
      </c>
      <c r="C7" s="28" t="s">
        <v>17</v>
      </c>
      <c r="D7" s="29">
        <v>2.077</v>
      </c>
      <c r="E7" s="29">
        <v>5.1999999999999998E-2</v>
      </c>
      <c r="F7" s="29">
        <v>0.745</v>
      </c>
      <c r="G7" s="29">
        <v>56.71</v>
      </c>
      <c r="H7" s="29">
        <v>29.359000000000002</v>
      </c>
      <c r="I7" s="29">
        <v>9.8000000000000004E-2</v>
      </c>
      <c r="J7" s="29">
        <v>0.23300000000000001</v>
      </c>
      <c r="K7" s="48">
        <v>10.115</v>
      </c>
      <c r="L7" s="29">
        <v>0.65100000000000002</v>
      </c>
      <c r="M7" s="29">
        <v>99.38900000000001</v>
      </c>
      <c r="N7" s="32">
        <f>(D7/56.077)*100/(D7/56.077+H7/40.304+K7/71.844)</f>
        <v>4.0869083308542304</v>
      </c>
      <c r="O7" s="32">
        <f>(H7/40.304)*100/(D7/56.077+H7/40.304+K7/71.844)</f>
        <v>80.377830642874287</v>
      </c>
      <c r="P7" s="18">
        <f>100-N7-O7</f>
        <v>15.535261026271485</v>
      </c>
    </row>
    <row r="8" spans="2:16" x14ac:dyDescent="0.3">
      <c r="B8" s="28">
        <v>3</v>
      </c>
      <c r="C8" s="28" t="s">
        <v>17</v>
      </c>
      <c r="D8" s="29">
        <v>2.0870000000000002</v>
      </c>
      <c r="E8" s="29">
        <v>2.4E-2</v>
      </c>
      <c r="F8" s="29">
        <v>0.63800000000000001</v>
      </c>
      <c r="G8" s="29">
        <v>56.363999999999997</v>
      </c>
      <c r="H8" s="29">
        <v>29.675999999999998</v>
      </c>
      <c r="I8" s="29">
        <v>0.115</v>
      </c>
      <c r="J8" s="29">
        <v>0.219</v>
      </c>
      <c r="K8" s="48">
        <v>10.340999999999999</v>
      </c>
      <c r="L8" s="29">
        <v>0.60499999999999998</v>
      </c>
      <c r="M8" s="29">
        <v>99.463999999999984</v>
      </c>
      <c r="N8" s="32">
        <f t="shared" ref="N8:N12" si="0">(D8/56.077)*100/(D8/56.077+H8/40.304+K8/71.844)</f>
        <v>4.0565016550473603</v>
      </c>
      <c r="O8" s="32">
        <f t="shared" ref="O8:O12" si="1">(H8/40.304)*100/(D8/56.077+H8/40.304+K8/71.844)</f>
        <v>80.25483245958236</v>
      </c>
      <c r="P8" s="18">
        <f t="shared" ref="P8:P12" si="2">100-N8-O8</f>
        <v>15.688665885370284</v>
      </c>
    </row>
    <row r="9" spans="2:16" x14ac:dyDescent="0.3">
      <c r="B9" s="28">
        <v>4</v>
      </c>
      <c r="C9" s="28" t="s">
        <v>17</v>
      </c>
      <c r="D9" s="29">
        <v>2.0920000000000001</v>
      </c>
      <c r="E9" s="29">
        <v>3.3000000000000002E-2</v>
      </c>
      <c r="F9" s="29">
        <v>0.53900000000000003</v>
      </c>
      <c r="G9" s="29">
        <v>55.947000000000003</v>
      </c>
      <c r="H9" s="29">
        <v>29.481000000000002</v>
      </c>
      <c r="I9" s="29">
        <v>4.9000000000000002E-2</v>
      </c>
      <c r="J9" s="29">
        <v>0.249</v>
      </c>
      <c r="K9" s="48">
        <v>10.53</v>
      </c>
      <c r="L9" s="29">
        <v>0.63100000000000001</v>
      </c>
      <c r="M9" s="29">
        <v>98.920000000000016</v>
      </c>
      <c r="N9" s="32">
        <f t="shared" si="0"/>
        <v>4.0756305936341848</v>
      </c>
      <c r="O9" s="32">
        <f t="shared" si="1"/>
        <v>79.911993680460711</v>
      </c>
      <c r="P9" s="18">
        <f t="shared" si="2"/>
        <v>16.012375725905102</v>
      </c>
    </row>
    <row r="10" spans="2:16" x14ac:dyDescent="0.3">
      <c r="B10" s="28">
        <v>5</v>
      </c>
      <c r="C10" s="28" t="s">
        <v>17</v>
      </c>
      <c r="D10" s="29">
        <v>2.06</v>
      </c>
      <c r="E10" s="29">
        <v>3.4000000000000002E-2</v>
      </c>
      <c r="F10" s="29">
        <v>0.72299999999999998</v>
      </c>
      <c r="G10" s="29">
        <v>56.33</v>
      </c>
      <c r="H10" s="29">
        <v>29.361000000000001</v>
      </c>
      <c r="I10" s="29">
        <v>0.13300000000000001</v>
      </c>
      <c r="J10" s="29">
        <v>0.24199999999999999</v>
      </c>
      <c r="K10" s="48">
        <v>10.215999999999999</v>
      </c>
      <c r="L10" s="29">
        <v>0.65500000000000003</v>
      </c>
      <c r="M10" s="29">
        <v>99.09899999999999</v>
      </c>
      <c r="N10" s="32">
        <f t="shared" si="0"/>
        <v>4.0483101680322546</v>
      </c>
      <c r="O10" s="32">
        <f t="shared" si="1"/>
        <v>80.281231074950256</v>
      </c>
      <c r="P10" s="18">
        <f t="shared" si="2"/>
        <v>15.670458757017485</v>
      </c>
    </row>
    <row r="11" spans="2:16" x14ac:dyDescent="0.3">
      <c r="B11" s="28">
        <v>6</v>
      </c>
      <c r="C11" s="28" t="s">
        <v>17</v>
      </c>
      <c r="D11" s="29">
        <v>1.929</v>
      </c>
      <c r="E11" s="29">
        <v>0</v>
      </c>
      <c r="F11" s="29">
        <v>0.63</v>
      </c>
      <c r="G11" s="29">
        <v>56.473999999999997</v>
      </c>
      <c r="H11" s="29">
        <v>29.434000000000001</v>
      </c>
      <c r="I11" s="29">
        <v>0.115</v>
      </c>
      <c r="J11" s="29">
        <v>0.22900000000000001</v>
      </c>
      <c r="K11" s="48">
        <v>10.352</v>
      </c>
      <c r="L11" s="29">
        <v>0.54600000000000004</v>
      </c>
      <c r="M11" s="29">
        <v>99.162999999999997</v>
      </c>
      <c r="N11" s="32">
        <f t="shared" si="0"/>
        <v>3.7851620571138356</v>
      </c>
      <c r="O11" s="32">
        <f t="shared" si="1"/>
        <v>80.359672384230834</v>
      </c>
      <c r="P11" s="18">
        <f t="shared" si="2"/>
        <v>15.85516555865533</v>
      </c>
    </row>
    <row r="12" spans="2:16" x14ac:dyDescent="0.3">
      <c r="B12" s="28">
        <v>7</v>
      </c>
      <c r="C12" s="28" t="s">
        <v>17</v>
      </c>
      <c r="D12" s="29">
        <v>2</v>
      </c>
      <c r="E12" s="29">
        <v>0.04</v>
      </c>
      <c r="F12" s="29">
        <v>0.66400000000000003</v>
      </c>
      <c r="G12" s="29">
        <v>56.363</v>
      </c>
      <c r="H12" s="29">
        <v>29.468</v>
      </c>
      <c r="I12" s="29">
        <v>0.107</v>
      </c>
      <c r="J12" s="29">
        <v>0.253</v>
      </c>
      <c r="K12" s="48">
        <v>10.337</v>
      </c>
      <c r="L12" s="29">
        <v>0.58099999999999996</v>
      </c>
      <c r="M12" s="29">
        <v>99.231999999999999</v>
      </c>
      <c r="N12" s="32">
        <f t="shared" si="0"/>
        <v>3.9162894104925425</v>
      </c>
      <c r="O12" s="32">
        <f t="shared" si="1"/>
        <v>80.284566261027479</v>
      </c>
      <c r="P12" s="18">
        <f t="shared" si="2"/>
        <v>15.799144328479983</v>
      </c>
    </row>
    <row r="13" spans="2:16" x14ac:dyDescent="0.3">
      <c r="B13" s="28">
        <v>8</v>
      </c>
      <c r="C13" s="28" t="s">
        <v>36</v>
      </c>
      <c r="D13" s="29">
        <v>1.423</v>
      </c>
      <c r="E13" s="29">
        <v>0.128</v>
      </c>
      <c r="F13" s="29">
        <v>0.307</v>
      </c>
      <c r="G13" s="29">
        <v>52.84</v>
      </c>
      <c r="H13" s="29">
        <v>19.273</v>
      </c>
      <c r="I13" s="29">
        <v>5.5E-2</v>
      </c>
      <c r="J13" s="29">
        <v>0.221</v>
      </c>
      <c r="K13" s="48">
        <v>24.367999999999999</v>
      </c>
      <c r="L13" s="29">
        <v>1.0429999999999999</v>
      </c>
      <c r="M13" s="29">
        <v>99.658000000000015</v>
      </c>
      <c r="N13" s="32">
        <f>(D13/56.077)*100/(D13/56.077+H13/40.304+K13/71.844)</f>
        <v>3.0110882004038633</v>
      </c>
      <c r="O13" s="32">
        <f>(H13/40.304)*100/(D13/56.077+H13/40.304+K13/71.844)</f>
        <v>56.741984385984438</v>
      </c>
      <c r="P13" s="18">
        <f>100-N13-O13</f>
        <v>40.246927413611701</v>
      </c>
    </row>
    <row r="14" spans="2:16" x14ac:dyDescent="0.3">
      <c r="B14" s="28">
        <v>9</v>
      </c>
      <c r="C14" s="28" t="s">
        <v>36</v>
      </c>
      <c r="D14" s="16">
        <v>1.746</v>
      </c>
      <c r="E14" s="16">
        <v>3.2000000000000001E-2</v>
      </c>
      <c r="F14" s="16">
        <v>0.44600000000000001</v>
      </c>
      <c r="G14" s="16">
        <v>54.435000000000002</v>
      </c>
      <c r="H14" s="16">
        <v>24.439</v>
      </c>
      <c r="I14" s="16">
        <v>5.5E-2</v>
      </c>
      <c r="J14" s="16">
        <v>0.24099999999999999</v>
      </c>
      <c r="K14" s="16">
        <v>16.876000000000001</v>
      </c>
      <c r="L14" s="16">
        <v>0.59199999999999997</v>
      </c>
      <c r="M14" s="16">
        <v>98.862000000000023</v>
      </c>
      <c r="N14" s="32">
        <f>(D14/56.077)*100/(D14/56.077+H14/40.304+K14/71.844)</f>
        <v>3.5689766559451885</v>
      </c>
      <c r="O14" s="32">
        <f>(H14/40.304)*100/(D14/56.077+H14/40.304+K14/71.844)</f>
        <v>69.505555866454131</v>
      </c>
      <c r="P14" s="18">
        <f>100-N14-O14</f>
        <v>26.925467477600677</v>
      </c>
    </row>
    <row r="15" spans="2:16" x14ac:dyDescent="0.3">
      <c r="B15" s="44">
        <v>10</v>
      </c>
      <c r="C15" s="44" t="s">
        <v>36</v>
      </c>
      <c r="D15" s="7">
        <v>1.427</v>
      </c>
      <c r="E15" s="7">
        <v>0.126</v>
      </c>
      <c r="F15" s="7">
        <v>0.313</v>
      </c>
      <c r="G15" s="7">
        <v>53.267000000000003</v>
      </c>
      <c r="H15" s="7">
        <v>20.571999999999999</v>
      </c>
      <c r="I15" s="7">
        <v>4.7E-2</v>
      </c>
      <c r="J15" s="7">
        <v>0.17699999999999999</v>
      </c>
      <c r="K15" s="7">
        <v>22.568000000000001</v>
      </c>
      <c r="L15" s="7">
        <v>0.99199999999999999</v>
      </c>
      <c r="M15" s="7">
        <v>99.489000000000004</v>
      </c>
      <c r="N15" s="37">
        <f>(D15/56.077)*100/(D15/56.077+H15/40.304+K15/71.844)</f>
        <v>2.9938073504894778</v>
      </c>
      <c r="O15" s="37">
        <f>(H15/40.304)*100/(D15/56.077+H15/40.304+K15/71.844)</f>
        <v>60.050000378514191</v>
      </c>
      <c r="P15" s="8">
        <f>100-N15-O15</f>
        <v>36.956192270996333</v>
      </c>
    </row>
    <row r="16" spans="2:16" x14ac:dyDescent="0.3">
      <c r="B16" s="28"/>
      <c r="C16" s="28"/>
      <c r="D16" s="16"/>
      <c r="E16" s="16"/>
      <c r="F16" s="16"/>
      <c r="G16" s="16"/>
      <c r="H16" s="16"/>
      <c r="I16" s="16"/>
      <c r="J16" s="16"/>
      <c r="K16" s="16"/>
      <c r="L16" s="16"/>
      <c r="M16" s="18"/>
      <c r="N16" s="32"/>
      <c r="O16" s="32"/>
      <c r="P16" s="18"/>
    </row>
    <row r="17" spans="2:16" ht="14.5" customHeight="1" x14ac:dyDescent="0.3">
      <c r="B17" s="45" t="s">
        <v>38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</row>
    <row r="18" spans="2:16" x14ac:dyDescent="0.3">
      <c r="B18" s="27" t="s">
        <v>0</v>
      </c>
      <c r="C18" s="27" t="s">
        <v>35</v>
      </c>
      <c r="D18" s="27" t="s">
        <v>2</v>
      </c>
      <c r="E18" s="27" t="s">
        <v>3</v>
      </c>
      <c r="F18" s="27" t="s">
        <v>4</v>
      </c>
      <c r="G18" s="27" t="s">
        <v>5</v>
      </c>
      <c r="H18" s="27" t="s">
        <v>6</v>
      </c>
      <c r="I18" s="27" t="s">
        <v>7</v>
      </c>
      <c r="J18" s="27" t="s">
        <v>8</v>
      </c>
      <c r="K18" s="27" t="s">
        <v>9</v>
      </c>
      <c r="L18" s="27" t="s">
        <v>10</v>
      </c>
      <c r="M18" s="27" t="s">
        <v>11</v>
      </c>
      <c r="N18" s="14" t="s">
        <v>12</v>
      </c>
      <c r="O18" s="30" t="s">
        <v>13</v>
      </c>
      <c r="P18" s="30" t="s">
        <v>14</v>
      </c>
    </row>
    <row r="19" spans="2:16" x14ac:dyDescent="0.3">
      <c r="B19" s="28">
        <v>1</v>
      </c>
      <c r="C19" s="46" t="s">
        <v>39</v>
      </c>
      <c r="D19" s="29">
        <v>17.03</v>
      </c>
      <c r="E19" s="29">
        <v>0.505</v>
      </c>
      <c r="F19" s="29">
        <v>0.96899999999999997</v>
      </c>
      <c r="G19" s="29">
        <v>52.139000000000003</v>
      </c>
      <c r="H19" s="29">
        <v>12.913</v>
      </c>
      <c r="I19" s="29">
        <v>0.52300000000000002</v>
      </c>
      <c r="J19" s="29">
        <v>0.60499999999999998</v>
      </c>
      <c r="K19" s="48">
        <v>13.486000000000001</v>
      </c>
      <c r="L19" s="29">
        <v>0.7</v>
      </c>
      <c r="M19" s="29">
        <v>98.87</v>
      </c>
      <c r="N19" s="32">
        <f>(D19/56.077)*100/(D19/56.077+H19/40.304+K19/71.844)</f>
        <v>37.409782062163515</v>
      </c>
      <c r="O19" s="32">
        <f>(H19/40.304)*100/(D19/56.077+H19/40.304+K19/71.844)</f>
        <v>39.467017004824356</v>
      </c>
      <c r="P19" s="18">
        <f>100-N19-O19</f>
        <v>23.123200933012129</v>
      </c>
    </row>
    <row r="20" spans="2:16" x14ac:dyDescent="0.3">
      <c r="B20" s="15">
        <v>2</v>
      </c>
      <c r="C20" s="46" t="s">
        <v>39</v>
      </c>
      <c r="D20" s="16">
        <v>15.675000000000001</v>
      </c>
      <c r="E20" s="16">
        <v>0.30099999999999999</v>
      </c>
      <c r="F20" s="16">
        <v>0.93300000000000005</v>
      </c>
      <c r="G20" s="16">
        <v>52.442999999999998</v>
      </c>
      <c r="H20" s="16">
        <v>13.861000000000001</v>
      </c>
      <c r="I20" s="16">
        <v>0.54800000000000004</v>
      </c>
      <c r="J20" s="16">
        <v>0.64400000000000002</v>
      </c>
      <c r="K20" s="16">
        <v>14.365</v>
      </c>
      <c r="L20" s="16">
        <v>0.748</v>
      </c>
      <c r="M20" s="16">
        <v>99.518000000000015</v>
      </c>
      <c r="N20" s="32">
        <f>(D20/56.077)*100/(D20/56.077+H20/40.304+K20/71.844)</f>
        <v>33.948450756693369</v>
      </c>
      <c r="O20" s="32">
        <f>(H20/40.304)*100/(D20/56.077+H20/40.304+K20/71.844)</f>
        <v>41.767991861857482</v>
      </c>
      <c r="P20" s="18">
        <f>100-N20-O20</f>
        <v>24.283557381449143</v>
      </c>
    </row>
    <row r="21" spans="2:16" x14ac:dyDescent="0.3">
      <c r="B21" s="28">
        <v>3</v>
      </c>
      <c r="C21" s="46" t="s">
        <v>39</v>
      </c>
      <c r="D21" s="16">
        <v>13.888999999999999</v>
      </c>
      <c r="E21" s="16">
        <v>0.628</v>
      </c>
      <c r="F21" s="16">
        <v>0.78100000000000003</v>
      </c>
      <c r="G21" s="16">
        <v>52.183</v>
      </c>
      <c r="H21" s="16">
        <v>13.821</v>
      </c>
      <c r="I21" s="16">
        <v>0.41899999999999998</v>
      </c>
      <c r="J21" s="16">
        <v>0.432</v>
      </c>
      <c r="K21" s="16">
        <v>16.725000000000001</v>
      </c>
      <c r="L21" s="16">
        <v>0.76500000000000001</v>
      </c>
      <c r="M21" s="16">
        <v>99.642999999999986</v>
      </c>
      <c r="N21" s="32">
        <f>(D21/56.077)*100/(D21/56.077+H21/40.304+K21/71.844)</f>
        <v>30.080113472308298</v>
      </c>
      <c r="O21" s="32">
        <f>(H21/40.304)*100/(D21/56.077+H21/40.304+K21/71.844)</f>
        <v>41.647082277224669</v>
      </c>
      <c r="P21" s="18">
        <f>100-N21-O21</f>
        <v>28.272804250467033</v>
      </c>
    </row>
    <row r="22" spans="2:16" x14ac:dyDescent="0.3">
      <c r="B22" s="15">
        <v>4</v>
      </c>
      <c r="C22" s="46" t="s">
        <v>39</v>
      </c>
      <c r="D22" s="16">
        <v>14.866</v>
      </c>
      <c r="E22" s="16">
        <v>0.54600000000000004</v>
      </c>
      <c r="F22" s="16">
        <v>0.79200000000000004</v>
      </c>
      <c r="G22" s="16">
        <v>52.350999999999999</v>
      </c>
      <c r="H22" s="16">
        <v>13.714</v>
      </c>
      <c r="I22" s="16">
        <v>0.44800000000000001</v>
      </c>
      <c r="J22" s="16">
        <v>0.38900000000000001</v>
      </c>
      <c r="K22" s="16">
        <v>15.000999999999999</v>
      </c>
      <c r="L22" s="16">
        <v>0.79600000000000004</v>
      </c>
      <c r="M22" s="16">
        <v>98.903000000000006</v>
      </c>
      <c r="N22" s="32">
        <f>(D22/56.077)*100/(D22/56.077+H22/40.304+K22/71.844)</f>
        <v>32.561004000608925</v>
      </c>
      <c r="O22" s="32">
        <f>(H22/40.304)*100/(D22/56.077+H22/40.304+K22/71.844)</f>
        <v>41.79308458507986</v>
      </c>
      <c r="P22" s="18">
        <f>100-N22-O22</f>
        <v>25.645911414311207</v>
      </c>
    </row>
    <row r="23" spans="2:16" x14ac:dyDescent="0.3">
      <c r="B23" s="28">
        <v>5</v>
      </c>
      <c r="C23" s="25" t="s">
        <v>40</v>
      </c>
      <c r="D23" s="16">
        <v>16.114000000000001</v>
      </c>
      <c r="E23" s="16">
        <v>0.69599999999999995</v>
      </c>
      <c r="F23" s="16">
        <v>0.68700000000000006</v>
      </c>
      <c r="G23" s="16">
        <v>51.548999999999999</v>
      </c>
      <c r="H23" s="16">
        <v>11.414999999999999</v>
      </c>
      <c r="I23" s="16">
        <v>0.38400000000000001</v>
      </c>
      <c r="J23" s="16">
        <v>0.49099999999999999</v>
      </c>
      <c r="K23" s="16">
        <v>17.081</v>
      </c>
      <c r="L23" s="16">
        <v>0.753</v>
      </c>
      <c r="M23" s="16">
        <v>99.170000000000016</v>
      </c>
      <c r="N23" s="32">
        <f t="shared" ref="N23:N43" si="3">(D23/56.077)*100/(D23/56.077+H23/40.304+K23/71.844)</f>
        <v>35.549264825499947</v>
      </c>
      <c r="O23" s="32">
        <f t="shared" ref="O23:O43" si="4">(H23/40.304)*100/(D23/56.077+H23/40.304+K23/71.844)</f>
        <v>35.038039821148033</v>
      </c>
      <c r="P23" s="18">
        <f t="shared" ref="P23:P43" si="5">100-N23-O23</f>
        <v>29.412695353352021</v>
      </c>
    </row>
    <row r="24" spans="2:16" x14ac:dyDescent="0.3">
      <c r="B24" s="15">
        <v>6</v>
      </c>
      <c r="C24" s="25" t="s">
        <v>40</v>
      </c>
      <c r="D24" s="50">
        <v>17.395</v>
      </c>
      <c r="E24" s="50">
        <v>0.90400000000000003</v>
      </c>
      <c r="F24" s="50">
        <v>0.82099999999999995</v>
      </c>
      <c r="G24" s="50">
        <v>51.808999999999997</v>
      </c>
      <c r="H24" s="50">
        <v>11.441000000000001</v>
      </c>
      <c r="I24" s="50">
        <v>0.53</v>
      </c>
      <c r="J24" s="50">
        <v>0.30099999999999999</v>
      </c>
      <c r="K24" s="50">
        <v>15.278</v>
      </c>
      <c r="L24" s="50">
        <v>0.71</v>
      </c>
      <c r="M24" s="50">
        <v>99.189000000000007</v>
      </c>
      <c r="N24" s="32">
        <f t="shared" si="3"/>
        <v>38.451753354094429</v>
      </c>
      <c r="O24" s="32">
        <f t="shared" si="4"/>
        <v>35.18781678364072</v>
      </c>
      <c r="P24" s="18">
        <f t="shared" si="5"/>
        <v>26.360429862264851</v>
      </c>
    </row>
    <row r="25" spans="2:16" x14ac:dyDescent="0.3">
      <c r="B25" s="28">
        <v>7</v>
      </c>
      <c r="C25" s="25" t="s">
        <v>40</v>
      </c>
      <c r="D25" s="50">
        <v>15.965</v>
      </c>
      <c r="E25" s="50">
        <v>0.747</v>
      </c>
      <c r="F25" s="50">
        <v>0.755</v>
      </c>
      <c r="G25" s="50">
        <v>51.802999999999997</v>
      </c>
      <c r="H25" s="50">
        <v>11.583</v>
      </c>
      <c r="I25" s="50">
        <v>0.47299999999999998</v>
      </c>
      <c r="J25" s="50">
        <v>0.44800000000000001</v>
      </c>
      <c r="K25" s="50">
        <v>16.997</v>
      </c>
      <c r="L25" s="50">
        <v>0.752</v>
      </c>
      <c r="M25" s="50">
        <v>99.522999999999982</v>
      </c>
      <c r="N25" s="32">
        <f t="shared" si="3"/>
        <v>35.205656399840898</v>
      </c>
      <c r="O25" s="32">
        <f t="shared" si="4"/>
        <v>35.538672485191633</v>
      </c>
      <c r="P25" s="18">
        <f t="shared" si="5"/>
        <v>29.255671114967463</v>
      </c>
    </row>
    <row r="26" spans="2:16" x14ac:dyDescent="0.3">
      <c r="B26" s="15">
        <v>8</v>
      </c>
      <c r="C26" s="25" t="s">
        <v>40</v>
      </c>
      <c r="D26" s="50">
        <v>15.496</v>
      </c>
      <c r="E26" s="50">
        <v>0.97599999999999998</v>
      </c>
      <c r="F26" s="50">
        <v>0.70799999999999996</v>
      </c>
      <c r="G26" s="50">
        <v>51.645000000000003</v>
      </c>
      <c r="H26" s="50">
        <v>11.746</v>
      </c>
      <c r="I26" s="50">
        <v>0.51900000000000002</v>
      </c>
      <c r="J26" s="50">
        <v>0.36099999999999999</v>
      </c>
      <c r="K26" s="50">
        <v>16.850000000000001</v>
      </c>
      <c r="L26" s="50">
        <v>0.78800000000000003</v>
      </c>
      <c r="M26" s="50">
        <v>99.089000000000013</v>
      </c>
      <c r="N26" s="32">
        <f t="shared" si="3"/>
        <v>34.442537764722509</v>
      </c>
      <c r="O26" s="32">
        <f t="shared" si="4"/>
        <v>36.324709822907074</v>
      </c>
      <c r="P26" s="18">
        <f t="shared" si="5"/>
        <v>29.232752412370409</v>
      </c>
    </row>
    <row r="27" spans="2:16" x14ac:dyDescent="0.3">
      <c r="B27" s="28">
        <v>9</v>
      </c>
      <c r="C27" s="25" t="s">
        <v>40</v>
      </c>
      <c r="D27" s="50">
        <v>16.806000000000001</v>
      </c>
      <c r="E27" s="50">
        <v>0.99199999999999999</v>
      </c>
      <c r="F27" s="50">
        <v>0.72199999999999998</v>
      </c>
      <c r="G27" s="50">
        <v>51.731999999999999</v>
      </c>
      <c r="H27" s="50">
        <v>11.641</v>
      </c>
      <c r="I27" s="50">
        <v>0.51900000000000002</v>
      </c>
      <c r="J27" s="50">
        <v>0.34899999999999998</v>
      </c>
      <c r="K27" s="50">
        <v>15.853999999999999</v>
      </c>
      <c r="L27" s="50">
        <v>0.755</v>
      </c>
      <c r="M27" s="50">
        <v>99.370000000000019</v>
      </c>
      <c r="N27" s="32">
        <f t="shared" si="3"/>
        <v>37.036082478735928</v>
      </c>
      <c r="O27" s="32">
        <f t="shared" si="4"/>
        <v>35.693373310803544</v>
      </c>
      <c r="P27" s="18">
        <f t="shared" si="5"/>
        <v>27.270544210460528</v>
      </c>
    </row>
    <row r="28" spans="2:16" x14ac:dyDescent="0.3">
      <c r="B28" s="15">
        <v>10</v>
      </c>
      <c r="C28" s="25" t="s">
        <v>40</v>
      </c>
      <c r="D28" s="50">
        <v>16.376000000000001</v>
      </c>
      <c r="E28" s="50">
        <v>0.95599999999999996</v>
      </c>
      <c r="F28" s="50">
        <v>0.80500000000000005</v>
      </c>
      <c r="G28" s="50">
        <v>51.688000000000002</v>
      </c>
      <c r="H28" s="50">
        <v>11.756</v>
      </c>
      <c r="I28" s="50">
        <v>0.499</v>
      </c>
      <c r="J28" s="50">
        <v>0.39900000000000002</v>
      </c>
      <c r="K28" s="50">
        <v>16.033999999999999</v>
      </c>
      <c r="L28" s="50">
        <v>0.72299999999999998</v>
      </c>
      <c r="M28" s="50">
        <v>99.236000000000004</v>
      </c>
      <c r="N28" s="32">
        <f t="shared" si="3"/>
        <v>36.191757453957052</v>
      </c>
      <c r="O28" s="32">
        <f t="shared" si="4"/>
        <v>36.149146021799837</v>
      </c>
      <c r="P28" s="18">
        <f t="shared" si="5"/>
        <v>27.659096524243111</v>
      </c>
    </row>
    <row r="29" spans="2:16" x14ac:dyDescent="0.3">
      <c r="B29" s="28">
        <v>11</v>
      </c>
      <c r="C29" s="25" t="s">
        <v>40</v>
      </c>
      <c r="D29" s="50">
        <v>12.666</v>
      </c>
      <c r="E29" s="50">
        <v>0.76100000000000001</v>
      </c>
      <c r="F29" s="50">
        <v>0.64200000000000002</v>
      </c>
      <c r="G29" s="50">
        <v>51.552</v>
      </c>
      <c r="H29" s="50">
        <v>12.750999999999999</v>
      </c>
      <c r="I29" s="50">
        <v>0.34599999999999997</v>
      </c>
      <c r="J29" s="50">
        <v>0.218</v>
      </c>
      <c r="K29" s="50">
        <v>19.756</v>
      </c>
      <c r="L29" s="50">
        <v>0.88600000000000001</v>
      </c>
      <c r="M29" s="50">
        <v>99.578000000000003</v>
      </c>
      <c r="N29" s="32">
        <f t="shared" si="3"/>
        <v>27.63846915347202</v>
      </c>
      <c r="O29" s="32">
        <f t="shared" si="4"/>
        <v>38.712869913873952</v>
      </c>
      <c r="P29" s="18">
        <f t="shared" si="5"/>
        <v>33.648660932654032</v>
      </c>
    </row>
    <row r="30" spans="2:16" x14ac:dyDescent="0.3">
      <c r="B30" s="15">
        <v>12</v>
      </c>
      <c r="C30" s="25" t="s">
        <v>40</v>
      </c>
      <c r="D30" s="50">
        <v>16.338000000000001</v>
      </c>
      <c r="E30" s="50">
        <v>0.95099999999999996</v>
      </c>
      <c r="F30" s="50">
        <v>0.80800000000000005</v>
      </c>
      <c r="G30" s="50">
        <v>51.796999999999997</v>
      </c>
      <c r="H30" s="50">
        <v>11.574999999999999</v>
      </c>
      <c r="I30" s="50">
        <v>0.53500000000000003</v>
      </c>
      <c r="J30" s="50">
        <v>0.33700000000000002</v>
      </c>
      <c r="K30" s="50">
        <v>15.981</v>
      </c>
      <c r="L30" s="50">
        <v>0.754</v>
      </c>
      <c r="M30" s="50">
        <v>99.076000000000008</v>
      </c>
      <c r="N30" s="32">
        <f t="shared" si="3"/>
        <v>36.374024294040936</v>
      </c>
      <c r="O30" s="32">
        <f t="shared" si="4"/>
        <v>35.855029329276469</v>
      </c>
      <c r="P30" s="18">
        <f t="shared" si="5"/>
        <v>27.770946376682595</v>
      </c>
    </row>
    <row r="31" spans="2:16" x14ac:dyDescent="0.3">
      <c r="B31" s="28">
        <v>13</v>
      </c>
      <c r="C31" s="25" t="s">
        <v>40</v>
      </c>
      <c r="D31" s="50">
        <v>13.802</v>
      </c>
      <c r="E31" s="50">
        <v>0.46500000000000002</v>
      </c>
      <c r="F31" s="50">
        <v>0.84799999999999998</v>
      </c>
      <c r="G31" s="50">
        <v>51.87</v>
      </c>
      <c r="H31" s="50">
        <v>12.824999999999999</v>
      </c>
      <c r="I31" s="50">
        <v>0.46899999999999997</v>
      </c>
      <c r="J31" s="50">
        <v>0.39900000000000002</v>
      </c>
      <c r="K31" s="50">
        <v>18.369</v>
      </c>
      <c r="L31" s="50">
        <v>0.90700000000000003</v>
      </c>
      <c r="M31" s="50">
        <v>99.953999999999994</v>
      </c>
      <c r="N31" s="32">
        <f t="shared" si="3"/>
        <v>30.01492950366783</v>
      </c>
      <c r="O31" s="32">
        <f t="shared" si="4"/>
        <v>38.805144053275711</v>
      </c>
      <c r="P31" s="18">
        <f t="shared" si="5"/>
        <v>31.179926443056459</v>
      </c>
    </row>
    <row r="32" spans="2:16" x14ac:dyDescent="0.3">
      <c r="B32" s="15">
        <v>14</v>
      </c>
      <c r="C32" s="25" t="s">
        <v>40</v>
      </c>
      <c r="D32" s="50">
        <v>13.177</v>
      </c>
      <c r="E32" s="50">
        <v>0.56599999999999995</v>
      </c>
      <c r="F32" s="50">
        <v>0.68799999999999994</v>
      </c>
      <c r="G32" s="50">
        <v>51.314</v>
      </c>
      <c r="H32" s="50">
        <v>12.318</v>
      </c>
      <c r="I32" s="50">
        <v>0.36</v>
      </c>
      <c r="J32" s="50">
        <v>0.35</v>
      </c>
      <c r="K32" s="50">
        <v>18.754000000000001</v>
      </c>
      <c r="L32" s="50">
        <v>0.89700000000000002</v>
      </c>
      <c r="M32" s="50">
        <v>98.424000000000007</v>
      </c>
      <c r="N32" s="32">
        <f t="shared" si="3"/>
        <v>29.312267107868703</v>
      </c>
      <c r="O32" s="32">
        <f t="shared" si="4"/>
        <v>38.12498530204514</v>
      </c>
      <c r="P32" s="18">
        <f t="shared" si="5"/>
        <v>32.562747590086154</v>
      </c>
    </row>
    <row r="33" spans="1:16" x14ac:dyDescent="0.3">
      <c r="B33" s="28">
        <v>15</v>
      </c>
      <c r="C33" s="25" t="s">
        <v>40</v>
      </c>
      <c r="D33" s="50">
        <v>15.667</v>
      </c>
      <c r="E33" s="50">
        <v>0.78300000000000003</v>
      </c>
      <c r="F33" s="50">
        <v>0.76200000000000001</v>
      </c>
      <c r="G33" s="50">
        <v>51.633000000000003</v>
      </c>
      <c r="H33" s="50">
        <v>12.063000000000001</v>
      </c>
      <c r="I33" s="50">
        <v>0.46100000000000002</v>
      </c>
      <c r="J33" s="50">
        <v>0.32</v>
      </c>
      <c r="K33" s="50">
        <v>16.907</v>
      </c>
      <c r="L33" s="50">
        <v>0.85</v>
      </c>
      <c r="M33" s="50">
        <v>99.445999999999984</v>
      </c>
      <c r="N33" s="32">
        <f t="shared" si="3"/>
        <v>34.321759668085562</v>
      </c>
      <c r="O33" s="32">
        <f t="shared" si="4"/>
        <v>36.76847790875636</v>
      </c>
      <c r="P33" s="18">
        <f t="shared" si="5"/>
        <v>28.909762423158078</v>
      </c>
    </row>
    <row r="34" spans="1:16" x14ac:dyDescent="0.3">
      <c r="B34" s="15">
        <v>16</v>
      </c>
      <c r="C34" s="25" t="s">
        <v>40</v>
      </c>
      <c r="D34" s="50">
        <v>17.89</v>
      </c>
      <c r="E34" s="50">
        <v>0.84499999999999997</v>
      </c>
      <c r="F34" s="50">
        <v>0.88100000000000001</v>
      </c>
      <c r="G34" s="50">
        <v>52.033999999999999</v>
      </c>
      <c r="H34" s="50">
        <v>11.683</v>
      </c>
      <c r="I34" s="50">
        <v>0.60399999999999998</v>
      </c>
      <c r="J34" s="50">
        <v>0.32500000000000001</v>
      </c>
      <c r="K34" s="50">
        <v>14.896000000000001</v>
      </c>
      <c r="L34" s="50">
        <v>0.69499999999999995</v>
      </c>
      <c r="M34" s="50">
        <v>99.852999999999994</v>
      </c>
      <c r="N34" s="32">
        <f t="shared" si="3"/>
        <v>39.084987053866577</v>
      </c>
      <c r="O34" s="32">
        <f t="shared" si="4"/>
        <v>35.51326729683759</v>
      </c>
      <c r="P34" s="18">
        <f t="shared" si="5"/>
        <v>25.401745649295833</v>
      </c>
    </row>
    <row r="35" spans="1:16" x14ac:dyDescent="0.3">
      <c r="B35" s="28">
        <v>17</v>
      </c>
      <c r="C35" s="25" t="s">
        <v>40</v>
      </c>
      <c r="D35" s="50">
        <v>15.217000000000001</v>
      </c>
      <c r="E35" s="50">
        <v>0.80600000000000005</v>
      </c>
      <c r="F35" s="50">
        <v>0.753</v>
      </c>
      <c r="G35" s="50">
        <v>51.787999999999997</v>
      </c>
      <c r="H35" s="50">
        <v>11.948</v>
      </c>
      <c r="I35" s="50">
        <v>0.44600000000000001</v>
      </c>
      <c r="J35" s="50">
        <v>0.372</v>
      </c>
      <c r="K35" s="50">
        <v>17.457000000000001</v>
      </c>
      <c r="L35" s="50">
        <v>0.79200000000000004</v>
      </c>
      <c r="M35" s="50">
        <v>99.579000000000008</v>
      </c>
      <c r="N35" s="32">
        <f t="shared" si="3"/>
        <v>33.468437855446005</v>
      </c>
      <c r="O35" s="32">
        <f t="shared" si="4"/>
        <v>36.562698142174142</v>
      </c>
      <c r="P35" s="18">
        <f t="shared" si="5"/>
        <v>29.968864002379846</v>
      </c>
    </row>
    <row r="36" spans="1:16" x14ac:dyDescent="0.3">
      <c r="B36" s="15">
        <v>18</v>
      </c>
      <c r="C36" s="25" t="s">
        <v>40</v>
      </c>
      <c r="D36" s="50">
        <v>14.528</v>
      </c>
      <c r="E36" s="50">
        <v>0.64400000000000002</v>
      </c>
      <c r="F36" s="50">
        <v>0.74099999999999999</v>
      </c>
      <c r="G36" s="50">
        <v>51.984999999999999</v>
      </c>
      <c r="H36" s="50">
        <v>12.106999999999999</v>
      </c>
      <c r="I36" s="50">
        <v>0.42799999999999999</v>
      </c>
      <c r="J36" s="50">
        <v>0.38900000000000001</v>
      </c>
      <c r="K36" s="50">
        <v>18.305</v>
      </c>
      <c r="L36" s="50">
        <v>0.8</v>
      </c>
      <c r="M36" s="50">
        <v>99.926999999999978</v>
      </c>
      <c r="N36" s="32">
        <f t="shared" si="3"/>
        <v>31.8171992941868</v>
      </c>
      <c r="O36" s="32">
        <f t="shared" si="4"/>
        <v>36.891752051692905</v>
      </c>
      <c r="P36" s="18">
        <f t="shared" si="5"/>
        <v>31.291048654120303</v>
      </c>
    </row>
    <row r="37" spans="1:16" x14ac:dyDescent="0.3">
      <c r="B37" s="28">
        <v>19</v>
      </c>
      <c r="C37" s="25" t="s">
        <v>40</v>
      </c>
      <c r="D37" s="50">
        <v>16.861000000000001</v>
      </c>
      <c r="E37" s="50">
        <v>0.73499999999999999</v>
      </c>
      <c r="F37" s="50">
        <v>0.72399999999999998</v>
      </c>
      <c r="G37" s="50">
        <v>53.762999999999998</v>
      </c>
      <c r="H37" s="50">
        <v>11.268000000000001</v>
      </c>
      <c r="I37" s="50">
        <v>0.45900000000000002</v>
      </c>
      <c r="J37" s="50">
        <v>0.38700000000000001</v>
      </c>
      <c r="K37" s="50">
        <v>14.776999999999999</v>
      </c>
      <c r="L37" s="50">
        <v>0.67</v>
      </c>
      <c r="M37" s="50">
        <v>99.644000000000005</v>
      </c>
      <c r="N37" s="32">
        <f t="shared" si="3"/>
        <v>38.257194669260635</v>
      </c>
      <c r="O37" s="32">
        <f t="shared" si="4"/>
        <v>35.572406977028074</v>
      </c>
      <c r="P37" s="18">
        <f t="shared" si="5"/>
        <v>26.170398353711292</v>
      </c>
    </row>
    <row r="38" spans="1:16" x14ac:dyDescent="0.3">
      <c r="B38" s="15">
        <v>20</v>
      </c>
      <c r="C38" s="25" t="s">
        <v>40</v>
      </c>
      <c r="D38" s="50">
        <v>17.152999999999999</v>
      </c>
      <c r="E38" s="50">
        <v>0.55600000000000005</v>
      </c>
      <c r="F38" s="50">
        <v>1.0209999999999999</v>
      </c>
      <c r="G38" s="50">
        <v>51.503999999999998</v>
      </c>
      <c r="H38" s="50">
        <v>11.481</v>
      </c>
      <c r="I38" s="50">
        <v>0.51100000000000001</v>
      </c>
      <c r="J38" s="50">
        <v>0.71599999999999997</v>
      </c>
      <c r="K38" s="50">
        <v>15.35</v>
      </c>
      <c r="L38" s="50">
        <v>0.71699999999999997</v>
      </c>
      <c r="M38" s="50">
        <v>99.008999999999972</v>
      </c>
      <c r="N38" s="32">
        <f t="shared" si="3"/>
        <v>38.026208935302193</v>
      </c>
      <c r="O38" s="32">
        <f t="shared" si="4"/>
        <v>35.412719629561884</v>
      </c>
      <c r="P38" s="18">
        <f t="shared" si="5"/>
        <v>26.561071435135922</v>
      </c>
    </row>
    <row r="39" spans="1:16" x14ac:dyDescent="0.3">
      <c r="B39" s="28">
        <v>21</v>
      </c>
      <c r="C39" s="25" t="s">
        <v>40</v>
      </c>
      <c r="D39" s="50">
        <v>15.079000000000001</v>
      </c>
      <c r="E39" s="50">
        <v>0.23400000000000001</v>
      </c>
      <c r="F39" s="50">
        <v>0.97099999999999997</v>
      </c>
      <c r="G39" s="50">
        <v>52.08</v>
      </c>
      <c r="H39" s="50">
        <v>12.273</v>
      </c>
      <c r="I39" s="50">
        <v>0.53</v>
      </c>
      <c r="J39" s="50">
        <v>0.90800000000000003</v>
      </c>
      <c r="K39" s="50">
        <v>16.984999999999999</v>
      </c>
      <c r="L39" s="50">
        <v>0.82099999999999995</v>
      </c>
      <c r="M39" s="50">
        <v>99.881</v>
      </c>
      <c r="N39" s="32">
        <f t="shared" si="3"/>
        <v>33.204519954741208</v>
      </c>
      <c r="O39" s="32">
        <f t="shared" si="4"/>
        <v>37.602093114325818</v>
      </c>
      <c r="P39" s="18">
        <f t="shared" si="5"/>
        <v>29.193386930932967</v>
      </c>
    </row>
    <row r="40" spans="1:16" x14ac:dyDescent="0.3">
      <c r="B40" s="15">
        <v>22</v>
      </c>
      <c r="C40" s="25" t="s">
        <v>40</v>
      </c>
      <c r="D40" s="50">
        <v>16.123999999999999</v>
      </c>
      <c r="E40" s="50">
        <v>0.79100000000000004</v>
      </c>
      <c r="F40" s="50">
        <v>0.77</v>
      </c>
      <c r="G40" s="50">
        <v>51.502000000000002</v>
      </c>
      <c r="H40" s="50">
        <v>11.766</v>
      </c>
      <c r="I40" s="50">
        <v>0.47599999999999998</v>
      </c>
      <c r="J40" s="50">
        <v>0.44800000000000001</v>
      </c>
      <c r="K40" s="50">
        <v>16.72</v>
      </c>
      <c r="L40" s="50">
        <v>0.81699999999999995</v>
      </c>
      <c r="M40" s="50">
        <v>99.413999999999987</v>
      </c>
      <c r="N40" s="32">
        <f t="shared" si="3"/>
        <v>35.402166969481037</v>
      </c>
      <c r="O40" s="32">
        <f t="shared" si="4"/>
        <v>35.943678597051097</v>
      </c>
      <c r="P40" s="18">
        <f t="shared" si="5"/>
        <v>28.654154433467859</v>
      </c>
    </row>
    <row r="41" spans="1:16" x14ac:dyDescent="0.3">
      <c r="B41" s="28">
        <v>23</v>
      </c>
      <c r="C41" s="25" t="s">
        <v>40</v>
      </c>
      <c r="D41" s="50">
        <v>17.675999999999998</v>
      </c>
      <c r="E41" s="50">
        <v>0.95</v>
      </c>
      <c r="F41" s="50">
        <v>0.82899999999999996</v>
      </c>
      <c r="G41" s="50">
        <v>51.438000000000002</v>
      </c>
      <c r="H41" s="50">
        <v>11.526</v>
      </c>
      <c r="I41" s="50">
        <v>0.53300000000000003</v>
      </c>
      <c r="J41" s="50">
        <v>0.39800000000000002</v>
      </c>
      <c r="K41" s="50">
        <v>15.445</v>
      </c>
      <c r="L41" s="50">
        <v>0.71599999999999997</v>
      </c>
      <c r="M41" s="50">
        <v>99.510999999999981</v>
      </c>
      <c r="N41" s="32">
        <f t="shared" si="3"/>
        <v>38.620765859148506</v>
      </c>
      <c r="O41" s="32">
        <f t="shared" si="4"/>
        <v>35.039034093497591</v>
      </c>
      <c r="P41" s="18">
        <f t="shared" si="5"/>
        <v>26.340200047353903</v>
      </c>
    </row>
    <row r="42" spans="1:16" x14ac:dyDescent="0.3">
      <c r="B42" s="15">
        <v>24</v>
      </c>
      <c r="C42" s="25" t="s">
        <v>41</v>
      </c>
      <c r="D42" s="50">
        <v>3.5449999999999999</v>
      </c>
      <c r="E42" s="50">
        <v>0.40200000000000002</v>
      </c>
      <c r="F42" s="50">
        <v>0.27700000000000002</v>
      </c>
      <c r="G42" s="50">
        <v>50.7</v>
      </c>
      <c r="H42" s="50">
        <v>14.057</v>
      </c>
      <c r="I42" s="50">
        <v>0.13600000000000001</v>
      </c>
      <c r="J42" s="50">
        <v>0.113</v>
      </c>
      <c r="K42" s="50">
        <v>27.9</v>
      </c>
      <c r="L42" s="50">
        <v>1.3959999999999999</v>
      </c>
      <c r="M42" s="50">
        <v>98.525999999999996</v>
      </c>
      <c r="N42" s="32">
        <f t="shared" si="3"/>
        <v>7.898799410951586</v>
      </c>
      <c r="O42" s="32">
        <f t="shared" si="4"/>
        <v>43.5786840848859</v>
      </c>
      <c r="P42" s="18">
        <f t="shared" si="5"/>
        <v>48.522516504162517</v>
      </c>
    </row>
    <row r="43" spans="1:16" x14ac:dyDescent="0.3">
      <c r="B43" s="44">
        <v>25</v>
      </c>
      <c r="C43" s="26" t="s">
        <v>41</v>
      </c>
      <c r="D43" s="51">
        <v>1.508</v>
      </c>
      <c r="E43" s="51">
        <v>0.29399999999999998</v>
      </c>
      <c r="F43" s="51">
        <v>0.189</v>
      </c>
      <c r="G43" s="51">
        <v>50.213000000000001</v>
      </c>
      <c r="H43" s="51">
        <v>14.146000000000001</v>
      </c>
      <c r="I43" s="51">
        <v>2.1000000000000001E-2</v>
      </c>
      <c r="J43" s="51">
        <v>6.4000000000000001E-2</v>
      </c>
      <c r="K43" s="51">
        <v>30.960999999999999</v>
      </c>
      <c r="L43" s="51">
        <v>1.391</v>
      </c>
      <c r="M43" s="51">
        <v>98.786999999999992</v>
      </c>
      <c r="N43" s="37">
        <f t="shared" si="3"/>
        <v>3.3247864463185328</v>
      </c>
      <c r="O43" s="37">
        <f t="shared" si="4"/>
        <v>43.394300217175577</v>
      </c>
      <c r="P43" s="8">
        <f t="shared" si="5"/>
        <v>53.280913336505897</v>
      </c>
    </row>
    <row r="45" spans="1:16" x14ac:dyDescent="0.3">
      <c r="B45" s="41" t="s">
        <v>42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</row>
    <row r="46" spans="1:16" x14ac:dyDescent="0.3">
      <c r="B46" s="14" t="s">
        <v>0</v>
      </c>
      <c r="C46" s="14"/>
      <c r="D46" s="14" t="s">
        <v>21</v>
      </c>
      <c r="E46" s="14" t="s">
        <v>2</v>
      </c>
      <c r="F46" s="14" t="s">
        <v>3</v>
      </c>
      <c r="G46" s="14" t="s">
        <v>5</v>
      </c>
      <c r="H46" s="14" t="s">
        <v>6</v>
      </c>
      <c r="I46" s="14" t="s">
        <v>7</v>
      </c>
      <c r="J46" s="14" t="s">
        <v>8</v>
      </c>
      <c r="K46" s="14" t="s">
        <v>9</v>
      </c>
      <c r="L46" s="14" t="s">
        <v>11</v>
      </c>
      <c r="M46" s="14" t="s">
        <v>22</v>
      </c>
      <c r="N46" s="11" t="s">
        <v>23</v>
      </c>
      <c r="O46" s="11" t="s">
        <v>24</v>
      </c>
    </row>
    <row r="47" spans="1:16" x14ac:dyDescent="0.3">
      <c r="A47"/>
      <c r="B47" s="25">
        <v>1</v>
      </c>
      <c r="C47" s="25" t="s">
        <v>25</v>
      </c>
      <c r="D47" s="50">
        <v>0.86599999999999999</v>
      </c>
      <c r="E47" s="50">
        <v>1.714</v>
      </c>
      <c r="F47" s="50">
        <v>6.9000000000000006E-2</v>
      </c>
      <c r="G47" s="50">
        <v>66.356999999999999</v>
      </c>
      <c r="H47" s="50">
        <v>4.0000000000000001E-3</v>
      </c>
      <c r="I47" s="50">
        <v>9.9030000000000005</v>
      </c>
      <c r="J47" s="50">
        <v>20.815999999999999</v>
      </c>
      <c r="K47" s="50">
        <v>8.5000000000000006E-2</v>
      </c>
      <c r="L47" s="50">
        <v>99.814000000000007</v>
      </c>
      <c r="M47" s="47">
        <f>(D47*2/94.196)*100/(D47*2/94.196+I47*2/61.9789+E47/56.077)</f>
        <v>4.9895685846537718</v>
      </c>
      <c r="N47" s="47">
        <f>(E47/56.077)*100/(D47*2/94.196+E47/56.077+I47*2/61.9789)</f>
        <v>8.2941830489683426</v>
      </c>
      <c r="O47" s="47">
        <f>100-M47-N47</f>
        <v>86.716248366377897</v>
      </c>
    </row>
    <row r="48" spans="1:16" x14ac:dyDescent="0.3">
      <c r="A48"/>
      <c r="B48" s="25">
        <v>2</v>
      </c>
      <c r="C48" s="25" t="s">
        <v>25</v>
      </c>
      <c r="D48" s="50">
        <v>0.76800000000000002</v>
      </c>
      <c r="E48" s="50">
        <v>2.4279999999999999</v>
      </c>
      <c r="F48" s="50">
        <v>4.5999999999999999E-2</v>
      </c>
      <c r="G48" s="50">
        <v>65.561000000000007</v>
      </c>
      <c r="H48" s="50">
        <v>0</v>
      </c>
      <c r="I48" s="50">
        <v>9.7370000000000001</v>
      </c>
      <c r="J48" s="50">
        <v>21.54</v>
      </c>
      <c r="K48" s="50">
        <v>0.15</v>
      </c>
      <c r="L48" s="50">
        <v>100.23000000000002</v>
      </c>
      <c r="M48" s="47">
        <f t="shared" ref="M48:M53" si="6">(D48*2/94.196)*100/(D48*2/94.196+I48*2/61.9789+E48/56.077)</f>
        <v>4.3622491532669434</v>
      </c>
      <c r="N48" s="47">
        <f t="shared" ref="N48:N53" si="7">(E48/56.077)*100/(D48*2/94.196+E48/56.077+I48*2/61.9789)</f>
        <v>11.582855089011151</v>
      </c>
      <c r="O48" s="47">
        <f t="shared" ref="O48:O53" si="8">100-M48-N48</f>
        <v>84.054895757721908</v>
      </c>
    </row>
    <row r="49" spans="1:16" x14ac:dyDescent="0.3">
      <c r="A49"/>
      <c r="B49" s="25">
        <v>3</v>
      </c>
      <c r="C49" s="25" t="s">
        <v>25</v>
      </c>
      <c r="D49" s="50">
        <v>0.71299999999999997</v>
      </c>
      <c r="E49" s="50">
        <v>1.97</v>
      </c>
      <c r="F49" s="50">
        <v>7.9000000000000001E-2</v>
      </c>
      <c r="G49" s="50">
        <v>65.311000000000007</v>
      </c>
      <c r="H49" s="50">
        <v>2E-3</v>
      </c>
      <c r="I49" s="50">
        <v>9.7260000000000009</v>
      </c>
      <c r="J49" s="50">
        <v>20.925999999999998</v>
      </c>
      <c r="K49" s="50">
        <v>7.0000000000000007E-2</v>
      </c>
      <c r="L49" s="50">
        <v>98.796999999999997</v>
      </c>
      <c r="M49" s="47">
        <f t="shared" si="6"/>
        <v>4.1576250625576545</v>
      </c>
      <c r="N49" s="47">
        <f t="shared" si="7"/>
        <v>9.6480536926720397</v>
      </c>
      <c r="O49" s="47">
        <f t="shared" si="8"/>
        <v>86.194321244770308</v>
      </c>
      <c r="P49"/>
    </row>
    <row r="50" spans="1:16" x14ac:dyDescent="0.3">
      <c r="A50"/>
      <c r="B50" s="25">
        <v>4</v>
      </c>
      <c r="C50" s="25" t="s">
        <v>25</v>
      </c>
      <c r="D50" s="50">
        <v>0.88100000000000001</v>
      </c>
      <c r="E50" s="50">
        <v>1.9410000000000001</v>
      </c>
      <c r="F50" s="50">
        <v>0.1</v>
      </c>
      <c r="G50" s="50">
        <v>66.858999999999995</v>
      </c>
      <c r="H50" s="50">
        <v>0</v>
      </c>
      <c r="I50" s="50">
        <v>9.8940000000000001</v>
      </c>
      <c r="J50" s="50">
        <v>21.143999999999998</v>
      </c>
      <c r="K50" s="50">
        <v>0.112</v>
      </c>
      <c r="L50" s="50">
        <v>100.93099999999998</v>
      </c>
      <c r="M50" s="47">
        <f t="shared" si="6"/>
        <v>5.0204623278705034</v>
      </c>
      <c r="N50" s="47">
        <f t="shared" si="7"/>
        <v>9.2898998733180438</v>
      </c>
      <c r="O50" s="47">
        <f t="shared" si="8"/>
        <v>85.689637798811447</v>
      </c>
      <c r="P50"/>
    </row>
    <row r="51" spans="1:16" x14ac:dyDescent="0.3">
      <c r="A51"/>
      <c r="B51" s="25">
        <v>5</v>
      </c>
      <c r="C51" s="25" t="s">
        <v>25</v>
      </c>
      <c r="D51" s="50">
        <v>1.022</v>
      </c>
      <c r="E51" s="50">
        <v>1.849</v>
      </c>
      <c r="F51" s="50">
        <v>4.9000000000000002E-2</v>
      </c>
      <c r="G51" s="50">
        <v>66.186999999999998</v>
      </c>
      <c r="H51" s="50">
        <v>0</v>
      </c>
      <c r="I51" s="50">
        <v>9.8510000000000009</v>
      </c>
      <c r="J51" s="50">
        <v>20.890999999999998</v>
      </c>
      <c r="K51" s="50">
        <v>3.9E-2</v>
      </c>
      <c r="L51" s="50">
        <v>99.887999999999991</v>
      </c>
      <c r="M51" s="47">
        <f t="shared" si="6"/>
        <v>5.8245022001333178</v>
      </c>
      <c r="N51" s="47">
        <f t="shared" si="7"/>
        <v>8.8503923219958622</v>
      </c>
      <c r="O51" s="47">
        <f t="shared" si="8"/>
        <v>85.325105477870807</v>
      </c>
      <c r="P51"/>
    </row>
    <row r="52" spans="1:16" x14ac:dyDescent="0.3">
      <c r="A52"/>
      <c r="B52" s="25">
        <v>6</v>
      </c>
      <c r="C52" s="25" t="s">
        <v>25</v>
      </c>
      <c r="D52" s="50">
        <v>0.76400000000000001</v>
      </c>
      <c r="E52" s="50">
        <v>2.3199999999999998</v>
      </c>
      <c r="F52" s="50">
        <v>0.03</v>
      </c>
      <c r="G52" s="50">
        <v>66.259</v>
      </c>
      <c r="H52" s="50">
        <v>0</v>
      </c>
      <c r="I52" s="50">
        <v>9.8870000000000005</v>
      </c>
      <c r="J52" s="50">
        <v>21.542999999999999</v>
      </c>
      <c r="K52" s="50">
        <v>8.3000000000000004E-2</v>
      </c>
      <c r="L52" s="50">
        <v>100.886</v>
      </c>
      <c r="M52" s="47">
        <f t="shared" si="6"/>
        <v>4.3069281962378829</v>
      </c>
      <c r="N52" s="47">
        <f t="shared" si="7"/>
        <v>10.984491353196278</v>
      </c>
      <c r="O52" s="47">
        <f t="shared" si="8"/>
        <v>84.708580450565847</v>
      </c>
      <c r="P52"/>
    </row>
    <row r="53" spans="1:16" x14ac:dyDescent="0.3">
      <c r="A53"/>
      <c r="B53" s="26">
        <v>7</v>
      </c>
      <c r="C53" s="26" t="s">
        <v>25</v>
      </c>
      <c r="D53" s="51">
        <v>1.2769999999999999</v>
      </c>
      <c r="E53" s="51">
        <v>1.1200000000000001</v>
      </c>
      <c r="F53" s="51">
        <v>6.4000000000000001E-2</v>
      </c>
      <c r="G53" s="51">
        <v>67.515000000000001</v>
      </c>
      <c r="H53" s="51">
        <v>7.0000000000000001E-3</v>
      </c>
      <c r="I53" s="51">
        <v>10.048999999999999</v>
      </c>
      <c r="J53" s="51">
        <v>20.37</v>
      </c>
      <c r="K53" s="51">
        <v>4.4999999999999998E-2</v>
      </c>
      <c r="L53" s="51">
        <v>100.44700000000002</v>
      </c>
      <c r="M53" s="49">
        <f t="shared" si="6"/>
        <v>7.3012262755662602</v>
      </c>
      <c r="N53" s="49">
        <f t="shared" si="7"/>
        <v>5.3782455564729243</v>
      </c>
      <c r="O53" s="49">
        <f t="shared" si="8"/>
        <v>87.320528167960816</v>
      </c>
      <c r="P53"/>
    </row>
    <row r="54" spans="1:16" x14ac:dyDescent="0.3">
      <c r="P54"/>
    </row>
    <row r="55" spans="1:16" x14ac:dyDescent="0.3">
      <c r="P55"/>
    </row>
    <row r="56" spans="1:16" x14ac:dyDescent="0.3">
      <c r="P56"/>
    </row>
    <row r="64" spans="1:16" x14ac:dyDescent="0.3">
      <c r="D64"/>
      <c r="E64"/>
      <c r="F64"/>
      <c r="G64"/>
      <c r="H64"/>
      <c r="I64"/>
      <c r="J64"/>
      <c r="K64"/>
      <c r="L64"/>
    </row>
    <row r="65" spans="3:13" x14ac:dyDescent="0.3">
      <c r="E65"/>
      <c r="F65"/>
      <c r="G65"/>
      <c r="H65"/>
      <c r="I65"/>
      <c r="J65"/>
      <c r="K65"/>
      <c r="L65"/>
    </row>
    <row r="66" spans="3:13" x14ac:dyDescent="0.3">
      <c r="E66"/>
      <c r="F66"/>
      <c r="G66"/>
      <c r="H66"/>
      <c r="I66"/>
      <c r="J66"/>
      <c r="K66"/>
      <c r="L66"/>
    </row>
    <row r="67" spans="3:13" x14ac:dyDescent="0.3">
      <c r="E67"/>
      <c r="F67"/>
      <c r="G67"/>
      <c r="H67"/>
      <c r="I67"/>
      <c r="J67"/>
      <c r="K67"/>
      <c r="L67"/>
    </row>
    <row r="68" spans="3:13" x14ac:dyDescent="0.3">
      <c r="E68"/>
      <c r="F68"/>
      <c r="G68"/>
      <c r="H68"/>
      <c r="I68"/>
      <c r="J68"/>
      <c r="K68"/>
      <c r="L68"/>
    </row>
    <row r="69" spans="3:13" x14ac:dyDescent="0.3">
      <c r="E69"/>
      <c r="F69"/>
      <c r="G69"/>
      <c r="H69"/>
      <c r="I69"/>
      <c r="J69"/>
      <c r="K69"/>
      <c r="L69"/>
    </row>
    <row r="70" spans="3:13" x14ac:dyDescent="0.3">
      <c r="E70"/>
      <c r="F70"/>
      <c r="G70"/>
      <c r="H70"/>
      <c r="I70"/>
      <c r="J70"/>
      <c r="K70"/>
      <c r="L70"/>
    </row>
    <row r="71" spans="3:13" x14ac:dyDescent="0.3">
      <c r="E71"/>
      <c r="F71"/>
      <c r="G71"/>
      <c r="H71"/>
      <c r="I71"/>
      <c r="J71"/>
      <c r="K71"/>
      <c r="L71"/>
    </row>
    <row r="72" spans="3:13" x14ac:dyDescent="0.3">
      <c r="C72"/>
      <c r="D72"/>
      <c r="E72"/>
      <c r="F72"/>
      <c r="G72"/>
      <c r="I72"/>
      <c r="J72"/>
      <c r="K72"/>
      <c r="L72"/>
      <c r="M72"/>
    </row>
  </sheetData>
  <mergeCells count="4">
    <mergeCell ref="B1:P2"/>
    <mergeCell ref="B4:P4"/>
    <mergeCell ref="B17:P17"/>
    <mergeCell ref="B45:P45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pangpang</dc:creator>
  <cp:lastModifiedBy>Yang Bing</cp:lastModifiedBy>
  <dcterms:created xsi:type="dcterms:W3CDTF">2024-10-23T03:49:00Z</dcterms:created>
  <dcterms:modified xsi:type="dcterms:W3CDTF">2024-10-25T06:53:59Z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93EEF3C9C8E142C3A28DEE3FC38F17A0_12</vt:lpwstr>
  </property>
  <property fmtid="{D5CDD505-2E9C-101B-9397-08002B2CF9AE}" pid="3" name="KSOProductBuildVer">
    <vt:lpwstr>1033-12.2.0.18586</vt:lpwstr>
  </property>
</Properties>
</file>